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z8-z8\ملفاتي\أدلة الحوكمة 2026\الصغيرة\"/>
    </mc:Choice>
  </mc:AlternateContent>
  <xr:revisionPtr revIDLastSave="0" documentId="13_ncr:1_{5C04AB93-9970-4346-93BE-377F5028B257}" xr6:coauthVersionLast="47" xr6:coauthVersionMax="47" xr10:uidLastSave="{00000000-0000-0000-0000-000000000000}"/>
  <bookViews>
    <workbookView xWindow="14295" yWindow="0" windowWidth="14610" windowHeight="15585" xr2:uid="{E932F8BC-62DF-481E-8783-E1BFBEF24086}"/>
  </bookViews>
  <sheets>
    <sheet name="البداية " sheetId="6" r:id="rId1"/>
    <sheet name="معاير الامثتال والالتزام" sheetId="3" r:id="rId2"/>
    <sheet name="معيار الشفافية والافصاح" sheetId="1" r:id="rId3"/>
    <sheet name="معيار التنظيم المالي" sheetId="2" r:id="rId4"/>
    <sheet name="معيار الأداء المالي" sheetId="4" r:id="rId5"/>
    <sheet name="النتائج" sheetId="5" state="hidden" r:id="rId6"/>
  </sheets>
  <definedNames>
    <definedName name="_xlnm._FilterDatabase" localSheetId="1" hidden="1">'معاير الامثتال والالتزام'!$A$3:$F$3</definedName>
    <definedName name="ExternalData_2" localSheetId="4" hidden="1">'معيار الأداء المالي'!#REF!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46" i="3" l="1"/>
  <c r="E43" i="3"/>
  <c r="E39" i="3"/>
  <c r="G11" i="1"/>
  <c r="G9" i="1"/>
  <c r="G7" i="1"/>
  <c r="E29" i="3"/>
  <c r="E28" i="3"/>
  <c r="E26" i="3"/>
  <c r="E25" i="3"/>
  <c r="E18" i="4" l="1"/>
  <c r="E32" i="3"/>
  <c r="E25" i="4"/>
  <c r="D25" i="4"/>
  <c r="E24" i="4"/>
  <c r="D24" i="4"/>
  <c r="E23" i="4"/>
  <c r="D23" i="4"/>
  <c r="D22" i="4"/>
  <c r="E22" i="4" s="1"/>
  <c r="D21" i="4"/>
  <c r="E21" i="4" s="1"/>
  <c r="D20" i="4"/>
  <c r="E20" i="4" s="1"/>
  <c r="D19" i="4"/>
  <c r="E19" i="4" s="1"/>
  <c r="D18" i="4"/>
  <c r="E13" i="2"/>
  <c r="E11" i="2"/>
  <c r="E8" i="2"/>
  <c r="E7" i="2"/>
  <c r="E6" i="2"/>
  <c r="E4" i="2"/>
  <c r="G15" i="1"/>
  <c r="G13" i="1"/>
  <c r="H13" i="1" s="1"/>
  <c r="G8" i="1"/>
  <c r="G5" i="1"/>
  <c r="G4" i="1"/>
  <c r="E42" i="3"/>
  <c r="E37" i="3"/>
  <c r="E36" i="3"/>
  <c r="E35" i="3"/>
  <c r="E30" i="3"/>
  <c r="E24" i="3"/>
  <c r="E22" i="3"/>
  <c r="E21" i="3"/>
  <c r="E19" i="3"/>
  <c r="E18" i="3"/>
  <c r="E17" i="3"/>
  <c r="E16" i="3"/>
  <c r="E15" i="3"/>
  <c r="E14" i="3"/>
  <c r="E13" i="3"/>
  <c r="E11" i="3"/>
  <c r="E10" i="3"/>
  <c r="E9" i="3"/>
  <c r="E6" i="3"/>
  <c r="E5" i="3"/>
  <c r="E4" i="3"/>
  <c r="H15" i="1" l="1"/>
  <c r="E1" i="4"/>
  <c r="F1" i="3"/>
  <c r="B9" i="5" s="1"/>
  <c r="F1" i="2"/>
  <c r="I1" i="1"/>
  <c r="E9" i="5" s="1"/>
  <c r="H4" i="1"/>
  <c r="H9" i="5" l="1"/>
  <c r="B4" i="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3406AA-4420-411A-97C5-20A64B76F4CD}" keepAlive="1" name="استعلام - ‏‏_________________________" description="‏‏الاتصال بالاستعلام '_________________________' في المصنف." type="5" refreshedVersion="0" background="1">
    <dbPr connection="Provider=Microsoft.Mashup.OleDb.1;Data Source=$Workbook$;Location=_________________________;Extended Properties=&quot;&quot;" command="SELECT * FROM [_________________________]"/>
  </connection>
  <connection id="2" xr16:uid="{AC0C19DD-C2E9-44C4-9C46-5C61F8CD2A7A}" keepAlive="1" name="استعلام - ‏‏_________________________ (2)" description="‏‏الاتصال بالاستعلام '_________________________ (2)' في المصنف." type="5" refreshedVersion="8" background="1" saveData="1">
    <dbPr connection="Provider=Microsoft.Mashup.OleDb.1;Data Source=$Workbook$;Location=&quot;_________________________ (2)&quot;;Extended Properties=&quot;&quot;" command="SELECT * FROM [_________________________ (2)]"/>
  </connection>
</connection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<sst xmlns="http://schemas.openxmlformats.org/spreadsheetml/2006/main" count="175" uniqueCount="160">
  <si>
    <t>رقم المؤشر</t>
  </si>
  <si>
    <t>السؤال</t>
  </si>
  <si>
    <t>درجة السؤال</t>
  </si>
  <si>
    <t>درجة المؤشر</t>
  </si>
  <si>
    <t>هل تمتلك الجمعية موقعاً إلكترونياً خاصاً بها؟</t>
  </si>
  <si>
    <t>لا</t>
  </si>
  <si>
    <t>نعم</t>
  </si>
  <si>
    <t>هل نشرت الجمعية لائحتها الأساسية المعتمدة في موقعها الإلكتروني مع عدم عرض أرقام  هويات أعضاء الجمعية العمومية ؟</t>
  </si>
  <si>
    <t>هل تم الإفصاح عن أسماء أعضاء مجلس الإدارة ومدة دورة المجلس والمدة المتاحة للأعضاء في الموقع الإلكتروني؟</t>
  </si>
  <si>
    <t>هل نشرت الجمعية أهدافها الاستراتيجية والتشغيلية في منصاتها الإلكترونية بما فيها موقعها الإلكتروني؟</t>
  </si>
  <si>
    <t>هل تم توفير البيانات المطلوبة في نموذج الافصاح في الوقت المحدّد؟</t>
  </si>
  <si>
    <t xml:space="preserve">رقم السؤال </t>
  </si>
  <si>
    <t xml:space="preserve">بيانات الجمعية </t>
  </si>
  <si>
    <t xml:space="preserve">توفير بيانات نموذج الإفصاح وتطابقه مع واقع الجمعية </t>
  </si>
  <si>
    <t xml:space="preserve">الدرجة </t>
  </si>
  <si>
    <t>درجة المعيار</t>
  </si>
  <si>
    <t xml:space="preserve">المؤشر </t>
  </si>
  <si>
    <t>تعبئة نموذج الإفصاح في الوقت المحدد</t>
  </si>
  <si>
    <r>
      <rPr>
        <b/>
        <sz val="16"/>
        <color rgb="FFC00000"/>
        <rFont val="Times New Roman"/>
        <family val="1"/>
        <scheme val="major"/>
      </rPr>
      <t>📌</t>
    </r>
    <r>
      <rPr>
        <b/>
        <sz val="16"/>
        <rFont val="Times New Roman"/>
        <family val="1"/>
        <charset val="178"/>
        <scheme val="major"/>
      </rPr>
      <t xml:space="preserve"> </t>
    </r>
    <r>
      <rPr>
        <b/>
        <sz val="16"/>
        <color rgb="FFC00000"/>
        <rFont val="Times New Roman"/>
        <family val="1"/>
        <scheme val="major"/>
      </rPr>
      <t>ملاحظة مهمة:</t>
    </r>
    <r>
      <rPr>
        <b/>
        <sz val="16"/>
        <rFont val="Times New Roman"/>
        <family val="1"/>
        <charset val="178"/>
        <scheme val="major"/>
      </rPr>
      <t xml:space="preserve">
هذا التقييم تجريبي مقدم من "أثر"، ولا يغني عن الرجوع للأدلة والنماذج المعتمدة من الجهات التنظيمية الرسمية.</t>
    </r>
  </si>
  <si>
    <t>رقم السؤال</t>
  </si>
  <si>
    <t>هل تشتمل اللائحة الأساسية على فئات وشروط وأحكام العضوية في الجمعية العمومية؟</t>
  </si>
  <si>
    <t>هل تم اتباع الاجراءات المحدّدة عند تعديل اللائحة، وقبل تحديثها واعتمادها؟</t>
  </si>
  <si>
    <t xml:space="preserve">سجل أعضاء الجمعية العمومية المحدث </t>
  </si>
  <si>
    <t>هل لدى الجمعية سجل متكامل ومُحدّث بأعضاء الجمعية العمومية؟</t>
  </si>
  <si>
    <t>هل انتخبت الجمعية العمومية مجلساً جديداً أو عضواَ جديداً  أو عضو إدارة تنفيذية خلال السنة المالية الحالية أو السابقة؟</t>
  </si>
  <si>
    <t>هل تم إبراء ذمة مجلس الإدارة السابق أو أحد أعضائه في الاجتماع الأول بعد تغيّر الأعضاء؟</t>
  </si>
  <si>
    <t>هل تم إرسال نسخة من محضر اجتماع الجمعية العمومية مع محضر فرز الأصوات -إن وُجد- إلى المركز خلال 15 يوماً من تاريخ الاجتماع؟</t>
  </si>
  <si>
    <t>هل كانت الاجتماعات بناءً على طلب مسبّب من المركز، أو من مجلس الإدارة، أو بناءً على طلب عدد لا يقل عن (25%) من الأعضاء الذين يحق لهم حضور الجمعية العمومية؟</t>
  </si>
  <si>
    <t>هل كل ما تم مناقشته هو ضمن اختصاصات الجمعية العمومية غير العاديّة؟</t>
  </si>
  <si>
    <t>هل تم إرسال نسخة من محضر اجتماع الجمعية العمومية مع محضر فرز الأصوات -إن وُجد- إلى المركز الوطني  خلال 15 يوماً من تاريخ الاجتماع؟</t>
  </si>
  <si>
    <t>هل يوجد أحد أعضاء مجلس الإدارة يعمل في إدارة الجمعية أو في إحدى وظائفها؟</t>
  </si>
  <si>
    <t xml:space="preserve">  هل توجد موافقة من المركز؟</t>
  </si>
  <si>
    <t xml:space="preserve">تقرير البرنامج التعريفي المقدم لمجلس الإدارة </t>
  </si>
  <si>
    <t xml:space="preserve">هل يوجد لدى الجمعية فروع ومكاتب داخل المملكة ؟ </t>
  </si>
  <si>
    <t xml:space="preserve">هل توجد موافقة من المركز و الجهة المشرفة على إنشاء هذه الفروع والمكاتب ؟  </t>
  </si>
  <si>
    <t xml:space="preserve">هل تم التعاقد مع مراجع حسابات معتمد لدى المركز أو مصنف لدى الهيئة السعودية للمراجعين والمحاسبين </t>
  </si>
  <si>
    <t>هل يوجد تقرير سنوي مفصل عن القوائم المالية ومعتمد من مراجع حسابات خارجي ومن الجمعية العمومية؟</t>
  </si>
  <si>
    <t>هل توجد تعاقدات أو شراكات أو اتفاقيات مع دول أو منظمات أو مؤسسات دولية؟</t>
  </si>
  <si>
    <t>هل توجد موافقة على ذلك من المركز والجهة المختصة؟</t>
  </si>
  <si>
    <t>هل يتم الاحتفاظ في مقر الجمعية بسجلات المستفيدين بحيث لا يتم فقدانها أو كشف سريتها؟</t>
  </si>
  <si>
    <t>هل تُحفظ السجلات المتعلقة باجتماعات مجلس الإدارة؟</t>
  </si>
  <si>
    <t xml:space="preserve">هل توجد بطاقات عضوية لكل عضو من أعضاء الجمعية العمومية؟  </t>
  </si>
  <si>
    <t>هل استلم جميع أعضاء الجمعية العمومية بطاقات عضوية؟</t>
  </si>
  <si>
    <t>هل توجد لجان دائمة أو مؤقتة تم تكوينها من قبل الجمعية العمومية أو مجلس الإدارة للقيام بمهام محددة من حيث طبيعتها ومدتها؟</t>
  </si>
  <si>
    <t xml:space="preserve">السؤال </t>
  </si>
  <si>
    <t xml:space="preserve">درجة السؤال </t>
  </si>
  <si>
    <t xml:space="preserve"> الهيكل التنظيمي للجمعية 
 قائمة أسماء الموظفين بالجمعية ومناصبهم </t>
  </si>
  <si>
    <t xml:space="preserve"> محاضر اجتماعات الجمعية العمومية غير العادية 
خطاب الدعوة بطلب انعقاد الجمعية العمومية غير العادية 
 خطاب ارسال نسخة من المحضر الى المركز الوطني </t>
  </si>
  <si>
    <t>هل يوجد هيكل تنظيمي للوظائف المالية في الجمعية ضمن هيكل الجمعية معتمد من مجلس الإدارة؟</t>
  </si>
  <si>
    <t>هل يوجد لدى الجمعية السجلات والدفاتر الإدارية والمحاسبية التي تحتاجها وفقاً للأنظمة واللوائح والتعليمات ومتطلبات العمل المالي والمحاسبي لكافة العمليات المحاسبية؟</t>
  </si>
  <si>
    <t>هل توجد سياسة محدثة لتعارض المصالح معتمدة من مجلس الإدارة؟</t>
  </si>
  <si>
    <t>هل اجتمع مجلس الإدارة  خلال السنة المالية  أربعة اجتماعات على الأقل؟</t>
  </si>
  <si>
    <t>هل يوجد تقرير سنوي مفصل معتمد من  الجمعية العمومية (يتوفر فيه جميع البنود وفق متطلبات
الممارسة)؟</t>
  </si>
  <si>
    <t>هل توجد قرارات صادرة بتشكيل هذه اللجان واختصاصاتها وأسماء أعضاء اللجان لكل لجنة وصفات عضويتهم؟</t>
  </si>
  <si>
    <t>هل للجمعية موازنة تقديرية لعام 2025 و تم إعدادها بناء على الخطة التشغيلية المعتمدة للجمعية؟</t>
  </si>
  <si>
    <r>
      <rPr>
        <b/>
        <sz val="12"/>
        <color theme="1"/>
        <rFont val="Times New Roman"/>
        <family val="1"/>
        <scheme val="major"/>
      </rPr>
      <t>الأسئلة في هذا التقييم:</t>
    </r>
    <r>
      <rPr>
        <sz val="12"/>
        <color theme="1"/>
        <rFont val="Times New Roman"/>
        <family val="1"/>
        <scheme val="major"/>
      </rPr>
      <t xml:space="preserve">
تم إعدادها استنادًا إلى أدلة معايير الحوكمة الصادرة من المركز الوطني في عام 2025.</t>
    </r>
  </si>
  <si>
    <t>هل توجد لدى الجمعية لائحة أساسية معتمدة من الجمعية العمومية والمركز الوطني وفق اخر تحديث (حسب
اللائحة التنفيذية المعدلة لنظام الجمعيات والمؤسسات الأهلية؟</t>
  </si>
  <si>
    <r>
      <t xml:space="preserve">الإجــابـــة </t>
    </r>
    <r>
      <rPr>
        <b/>
        <sz val="10"/>
        <rFont val="Times New Roman"/>
        <family val="1"/>
        <scheme val="major"/>
      </rPr>
      <t>(اختر نعم أو لا)</t>
    </r>
    <r>
      <rPr>
        <b/>
        <sz val="14"/>
        <rFont val="Times New Roman"/>
        <family val="1"/>
        <scheme val="major"/>
      </rPr>
      <t xml:space="preserve"> </t>
    </r>
  </si>
  <si>
    <t xml:space="preserve">الشواهد </t>
  </si>
  <si>
    <t xml:space="preserve">اللائحة الأساسية المعتمدة من الجمعية العمومية والمركز </t>
  </si>
  <si>
    <t xml:space="preserve">اللائحة الأساسية المعتمدة 
محضر اجتماع الجمعية العمومية غير العادية 
اعتماد المركز للائحة الأساسية </t>
  </si>
  <si>
    <t xml:space="preserve">نسخة من ارسال محاضر الجمعية العمومية للمركز </t>
  </si>
  <si>
    <t xml:space="preserve"> سياسة تعارض المصالح مع  محضر اجتماع مجلس الإدارة لاعتماد السياسة </t>
  </si>
  <si>
    <t xml:space="preserve">الشواهد : </t>
  </si>
  <si>
    <t>الموقع الإلكتروني الرسمي للجمعية.</t>
  </si>
  <si>
    <t xml:space="preserve">موقع اللائحة الأساسية على الموقع الالكتروني </t>
  </si>
  <si>
    <t xml:space="preserve">موقع سياسة تعارض المصالح المعتمدة على الموقع الالكتروني </t>
  </si>
  <si>
    <t xml:space="preserve"> موقع أسماء أعضاء مجلس الإدارة ومدة دورة المجلس والمدة المتاحة للأعضاء المنشورة على الموقع الإلكتروني للجمعية.</t>
  </si>
  <si>
    <t>موقع أهداف الجمعية الاستراتيجية والتشغيلية  في الموقع الإلكتروني.</t>
  </si>
  <si>
    <t xml:space="preserve">موقع القوائم المالية المعتمدة </t>
  </si>
  <si>
    <t xml:space="preserve">موقع القوائم المالية في الموقع الالكتروني </t>
  </si>
  <si>
    <t xml:space="preserve">الاستدامة المالية </t>
  </si>
  <si>
    <t xml:space="preserve">جمع الأموال والتبرعات </t>
  </si>
  <si>
    <t xml:space="preserve">نسبة مصاريف الاستدامة الى عوائد الاستدامة </t>
  </si>
  <si>
    <t>إجمالي المصاريف</t>
  </si>
  <si>
    <t>عوائد الاستدامة</t>
  </si>
  <si>
    <t>مصاريف الاستدامة</t>
  </si>
  <si>
    <t>مصاريف البرامج والأنشطة</t>
  </si>
  <si>
    <t>مصاريف جمع الأموال</t>
  </si>
  <si>
    <t>إجمالي التبرعات</t>
  </si>
  <si>
    <t>النقد وما في حكمه</t>
  </si>
  <si>
    <t>الالتزامات المتداولة</t>
  </si>
  <si>
    <t>صافي أصول الأوقاف + الأصول المقيدة</t>
  </si>
  <si>
    <t>البند</t>
  </si>
  <si>
    <t>نسبة المصاريف الإدارية إلى إجمالي المصاريف</t>
  </si>
  <si>
    <t>نسبة عوائد الاستدامة إلى المصاريف الإدارية</t>
  </si>
  <si>
    <t>نسبة مصاريف البرامج إلى إجمالي المصاريف</t>
  </si>
  <si>
    <t>نسبة مصاريف جمع الأموال إلى إجمالي المصاريف</t>
  </si>
  <si>
    <t>نسبة مصاريف جمع الأموال إلى التبرعات</t>
  </si>
  <si>
    <t>نسبة النقد وما في حكمه إلى (الالتزامات + الأصول المقيدة)</t>
  </si>
  <si>
    <t xml:space="preserve">النتيجة </t>
  </si>
  <si>
    <t xml:space="preserve">المصاريف الإدارية </t>
  </si>
  <si>
    <t xml:space="preserve">البرامج والأنشطة </t>
  </si>
  <si>
    <t>القدرة على تغطية الالتزامات المستقبلية</t>
  </si>
  <si>
    <t>المؤشر الرئيسي</t>
  </si>
  <si>
    <t xml:space="preserve">نسبة مصاريف الاستدامة الى إجمالي المصاريف </t>
  </si>
  <si>
    <t xml:space="preserve">المؤشر التحليلي </t>
  </si>
  <si>
    <t xml:space="preserve">المبلغ </t>
  </si>
  <si>
    <t>المصاريف العمومية و الإدارية</t>
  </si>
  <si>
    <t xml:space="preserve">فضلاً تأكد من صحة الأرقام المدخلة </t>
  </si>
  <si>
    <t>المدخلات</t>
  </si>
  <si>
    <t>النتائج</t>
  </si>
  <si>
    <t xml:space="preserve">الدرجة الكلية </t>
  </si>
  <si>
    <t>معيار الامتثال والالتزام</t>
  </si>
  <si>
    <t xml:space="preserve">معيار الشفافية والافصاح </t>
  </si>
  <si>
    <t xml:space="preserve">معيار السلامة المالية </t>
  </si>
  <si>
    <t xml:space="preserve"> لائحة الموارد البشرية مع محضر اجتماع مجلس الإدارة لاعتماد اللائحة  </t>
  </si>
  <si>
    <t xml:space="preserve"> عقد مكتب المراجع الخارجي للحسابات  +  ترخيص المكتب </t>
  </si>
  <si>
    <t xml:space="preserve"> القوائم المالية  مع  محضر اجتماع الجمعية العمومية الذي تم فيه اعتماد القوائم المالي 
 خطاب ارسال القوائم المالية للمركز </t>
  </si>
  <si>
    <t xml:space="preserve">موقع ملفات السجلات والمستندات داخل الجمعية  </t>
  </si>
  <si>
    <t xml:space="preserve"> الهيكل التنظيمي المالي واعتماده من مجلس الإدارة </t>
  </si>
  <si>
    <t xml:space="preserve">لائحة السياسات المالية واعتمادها من مجلس الإدارة </t>
  </si>
  <si>
    <t xml:space="preserve"> دليل الإجراءات المالي واعتماده من مجلس الإدارة </t>
  </si>
  <si>
    <t xml:space="preserve"> إجراءات التعامل مع المقبوضات </t>
  </si>
  <si>
    <t xml:space="preserve"> السجلات الإدارية والمحاسبية.</t>
  </si>
  <si>
    <t xml:space="preserve">الموازنة التقديرية لعام 2025 واعتمادها من الجمعية العمومية </t>
  </si>
  <si>
    <t>هل تم نشر التقرير المالي السنوي المدقّق والمعتمد للجمعية على موقع الجمعية الإلكتروني؟</t>
  </si>
  <si>
    <t xml:space="preserve">محضر اجتماع الجمعية الذي تم فيه الانتخاب أو التعيين </t>
  </si>
  <si>
    <t xml:space="preserve">محضر ابراء الذمة لأعضاء المجلس أو العضو </t>
  </si>
  <si>
    <t xml:space="preserve"> بيان بالفروع والمكاتب التابعة للجمعية داخل المملكة 
موافقة المركز على انشاء الفروع أو المكاتب </t>
  </si>
  <si>
    <t>هل تم نشر سياسة تعارض المصالح المعتمدة على موقع الجمعية الإلكتروني؟</t>
  </si>
  <si>
    <t>موقع أسماء اللجان الدائمة على الموقع الالكتروني</t>
  </si>
  <si>
    <t>سجل بطاقات العضوية للجمعية العمومية 
كشف استلام البطاقات للأعضاء</t>
  </si>
  <si>
    <t>قائمة اللجان الدائمة والمؤقتة 
قرارات تشكيل اللجان</t>
  </si>
  <si>
    <t>نموذج التقييم الذاتي لمعيار الامتثال والالتزام  سنة 2025</t>
  </si>
  <si>
    <t>هل يوجد سجل محدّث خاص بوقائع جلسات الجمعية العمومية العادية وغير العادي؟</t>
  </si>
  <si>
    <t>هل عقدت الجمعية العمومية اجتماعاً خلال عام 2026 لاعتماد القوائم المالية للسنة المنتهية 2025 ؟</t>
  </si>
  <si>
    <t>هل ناقشت الجمعية العمومية العادية في اجتماعها الأول تقرير مراجع الحسابات عن القوائم المالية للسنة المالية المنتهية 2025؟</t>
  </si>
  <si>
    <t>هل أقرّت الجمعية العمومية العادية مشروع الميزانية التقديرية للسنة المالية الجديدة 2026 ؟</t>
  </si>
  <si>
    <t>هل ناقشت الجمعية العمومية العادية الخطة المقترحة للسنة المالية الجديدة 2026 واتخذت التوصيات والقرارات لذلك؟</t>
  </si>
  <si>
    <t>هل انعقدت الجمعية العمومية (غير العادية) خلال السنة المالية 2025؟</t>
  </si>
  <si>
    <t xml:space="preserve">محتوى سجلات محاضر مجلس الإدارة </t>
  </si>
  <si>
    <t xml:space="preserve">هل كان هناك وظائف قيادية شاغرة لدى الجمعية خلال السنة المالية الحالية </t>
  </si>
  <si>
    <t>هل أعلنت الجمعية عن هذه الوظائف القيادية على منصاتها الالكترونية ؟</t>
  </si>
  <si>
    <t>هل توجد لائحة للسياسات المالية معتمدة من المجلس  ؟</t>
  </si>
  <si>
    <t>هل يوجد لدى الجمعية دليل إجراءات مالي معتمد من المجلس ؟</t>
  </si>
  <si>
    <t>نموذج التقييم الذاتي لمعيار الشفافية والإفصاح  سنة 2025</t>
  </si>
  <si>
    <t>نموذج التقييم الذاتي لمعيار التنظيم المالي  سنة 2025</t>
  </si>
  <si>
    <t>نموذج التقييم الذاتي لمعيار الأداء المالي  سنة 2025</t>
  </si>
  <si>
    <t>نسخة رقم 1</t>
  </si>
  <si>
    <t xml:space="preserve"> محضر اجتماع الجمعية العمومية  الذي عقد في بداية عام 2026م </t>
  </si>
  <si>
    <t xml:space="preserve"> محضر اجتماع الجمعية العمومية الذي تم فيه اعتماد القوائم المالية لعام 2025م  </t>
  </si>
  <si>
    <t xml:space="preserve">  محضر اجتماع الجمعية العمومية الذي تم فيه اعتماد الموازنة التقديرية لعام 2026م</t>
  </si>
  <si>
    <t xml:space="preserve">  محضر اجتماع الجمعية العمومية الذي تم فيه مناقشة تقرير مجلس الإدارة  لعام 2025م   </t>
  </si>
  <si>
    <t xml:space="preserve"> محضر اجتماع الجمعية العمومية الذي تم في اعتماد الخطة المقترحة لعام 2026م </t>
  </si>
  <si>
    <t>محاضر اجتماعات مجلس الإدارة لعام 2025</t>
  </si>
  <si>
    <t xml:space="preserve"> التقرير السنوي للبرامج والأنشطة 
 محضر اجتماع الجمعية العمومية الذي تم فيه اعتماد التقرير </t>
  </si>
  <si>
    <t xml:space="preserve">قائمة التعاقدات او الشراكات الدولية إن وجدت
موافقة المركز </t>
  </si>
  <si>
    <t xml:space="preserve">ملاحظات  </t>
  </si>
  <si>
    <t xml:space="preserve">الملاحظات </t>
  </si>
  <si>
    <t xml:space="preserve">ملاحظات </t>
  </si>
  <si>
    <t>هل تم تعديل اللائحة الأساسية للجمعية خلال سنة التقييم 2025 ؟</t>
  </si>
  <si>
    <t xml:space="preserve">محتوى محاضر وسجلات الجمعية العمومية العادية وغير العادية </t>
  </si>
  <si>
    <t>هل ناقشت الجمعية العمومية العادية تقرير مجلس الإدارة عن أعمال الجمعية ونشاطاتها للسنة  المالية 2025 ؟</t>
  </si>
  <si>
    <t>هل تم تقديم برامج تعريفية مخصصة لأعضاء مجلس الإدارة متعلّقة تتعلق بعمل الجمعية وبالأخص الجاوابن المالية والقانونية وذلك خلال السنة المالية 2025 أو 2026؟</t>
  </si>
  <si>
    <t>هل توجد لائحة (محدثة) للموارد البشرية في الجمعية متمضنة سلم الرواتب معتمدة من مجلس الإدارة؟</t>
  </si>
  <si>
    <t>الشواهد</t>
  </si>
  <si>
    <t>هل يوجد سجل يدوي أو عبر البرنامج المحاسبي لمتابعة اشتراكات الأعضاء؟</t>
  </si>
  <si>
    <t xml:space="preserve"> سجل اشتراكات الأعضاء يدوي او برنامج محاسبي </t>
  </si>
  <si>
    <t>هل لدى الجمعية إجراءات ملائمة  للتعامل مع المقبوضات في الجمعية معتمدة من المجلس ومفعلة في واقع الجمعية 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</si>
</sst>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[$-1010000]d/m/yyyy;@"/>
  </numFmts>
  <fonts count="40" x14ac:knownFonts="1">
    <font>
      <sz val="11"/>
      <color theme="1"/>
      <name val="Arial"/>
      <family val="2"/>
      <charset val="178"/>
      <scheme val="minor"/>
    </font>
    <font>
      <b/>
      <sz val="20"/>
      <name val="Times New Roman"/>
      <family val="1"/>
      <scheme val="major"/>
    </font>
    <font>
      <b/>
      <sz val="14"/>
      <name val="Times New Roman"/>
      <family val="1"/>
      <scheme val="major"/>
    </font>
    <font>
      <b/>
      <sz val="14"/>
      <name val="Times New Roman"/>
      <family val="1"/>
      <charset val="178"/>
      <scheme val="major"/>
    </font>
    <font>
      <sz val="11"/>
      <name val="Arial"/>
      <family val="2"/>
      <charset val="178"/>
      <scheme val="minor"/>
    </font>
    <font>
      <sz val="16"/>
      <name val="Times New Roman"/>
      <family val="1"/>
      <scheme val="major"/>
    </font>
    <font>
      <b/>
      <sz val="16"/>
      <name val="Times New Roman"/>
      <family val="1"/>
      <charset val="178"/>
      <scheme val="major"/>
    </font>
    <font>
      <sz val="14"/>
      <name val="Times New Roman"/>
      <family val="1"/>
      <scheme val="major"/>
    </font>
    <font>
      <b/>
      <sz val="20"/>
      <color theme="0"/>
      <name val="Times New Roman"/>
      <family val="1"/>
      <scheme val="major"/>
    </font>
    <font>
      <b/>
      <sz val="24"/>
      <color theme="1"/>
      <name val="Arial"/>
      <family val="2"/>
      <scheme val="minor"/>
    </font>
    <font>
      <b/>
      <sz val="16"/>
      <color rgb="FFC00000"/>
      <name val="Times New Roman"/>
      <family val="1"/>
      <scheme val="major"/>
    </font>
    <font>
      <b/>
      <sz val="16"/>
      <name val="Times New Roman"/>
      <family val="1"/>
      <scheme val="major"/>
    </font>
    <font>
      <sz val="16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4"/>
      <color theme="1"/>
      <name val="Times New Roman"/>
      <family val="1"/>
      <scheme val="major"/>
    </font>
    <font>
      <sz val="11"/>
      <color theme="0"/>
      <name val="Times New Roman"/>
      <family val="1"/>
      <scheme val="major"/>
    </font>
    <font>
      <u/>
      <sz val="11"/>
      <color theme="10"/>
      <name val="Arial"/>
      <family val="2"/>
      <charset val="178"/>
      <scheme val="minor"/>
    </font>
    <font>
      <sz val="12"/>
      <color theme="1"/>
      <name val="Times New Roman"/>
      <family val="1"/>
      <scheme val="major"/>
    </font>
    <font>
      <b/>
      <sz val="11"/>
      <color theme="9" tint="-0.499984740745262"/>
      <name val="Times New Roman"/>
      <family val="1"/>
      <scheme val="major"/>
    </font>
    <font>
      <b/>
      <sz val="11"/>
      <color rgb="FF000000"/>
      <name val="Times New Roman"/>
      <family val="1"/>
      <scheme val="major"/>
    </font>
    <font>
      <u/>
      <sz val="11"/>
      <color theme="10"/>
      <name val="Times New Roman"/>
      <family val="1"/>
      <scheme val="major"/>
    </font>
    <font>
      <sz val="12"/>
      <name val="Times New Roman"/>
      <family val="1"/>
      <scheme val="major"/>
    </font>
    <font>
      <sz val="36"/>
      <color rgb="FFC00000"/>
      <name val="Arial"/>
      <family val="2"/>
      <charset val="178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scheme val="major"/>
    </font>
    <font>
      <b/>
      <sz val="16"/>
      <color theme="1"/>
      <name val="Arial"/>
      <family val="2"/>
      <scheme val="minor"/>
    </font>
    <font>
      <sz val="8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24"/>
      <color theme="0"/>
      <name val="Arial"/>
      <family val="2"/>
      <scheme val="minor"/>
    </font>
    <font>
      <sz val="16"/>
      <name val="Arial"/>
      <family val="2"/>
      <charset val="178"/>
      <scheme val="minor"/>
    </font>
    <font>
      <b/>
      <sz val="16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8"/>
      <color theme="0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charset val="17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ECD9"/>
        <bgColor indexed="64"/>
      </patternFill>
    </fill>
    <fill>
      <patternFill patternType="solid">
        <fgColor theme="7" tint="-0.499984740745262"/>
        <bgColor theme="0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ashDotDot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Dot">
        <color indexed="64"/>
      </top>
      <bottom/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/>
      <bottom style="dashDot">
        <color indexed="64"/>
      </bottom>
      <diagonal/>
    </border>
    <border>
      <left/>
      <right/>
      <top style="medium">
        <color theme="5" tint="-0.499984740745262"/>
      </top>
      <bottom/>
      <diagonal/>
    </border>
    <border>
      <left/>
      <right style="medium">
        <color theme="5" tint="-0.499984740745262"/>
      </right>
      <top/>
      <bottom/>
      <diagonal/>
    </border>
    <border>
      <left/>
      <right/>
      <top/>
      <bottom style="medium">
        <color theme="5" tint="-0.499984740745262"/>
      </bottom>
      <diagonal/>
    </border>
    <border>
      <left/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 style="medium">
        <color theme="7" tint="-0.499984740745262"/>
      </right>
      <top/>
      <bottom style="medium">
        <color theme="7" tint="-0.499984740745262"/>
      </bottom>
      <diagonal/>
    </border>
    <border>
      <left/>
      <right style="dashDot">
        <color theme="7" tint="-0.499984740745262"/>
      </right>
      <top/>
      <bottom style="dashDot">
        <color theme="7" tint="-0.499984740745262"/>
      </bottom>
      <diagonal/>
    </border>
    <border>
      <left/>
      <right style="dashDot">
        <color theme="7" tint="-0.499984740745262"/>
      </right>
      <top/>
      <bottom/>
      <diagonal/>
    </border>
    <border>
      <left/>
      <right/>
      <top/>
      <bottom style="dashDot">
        <color theme="5" tint="-0.499984740745262"/>
      </bottom>
      <diagonal/>
    </border>
    <border>
      <left/>
      <right/>
      <top style="dashDot">
        <color theme="5" tint="-0.499984740745262"/>
      </top>
      <bottom style="dashDot">
        <color theme="5" tint="-0.499984740745262"/>
      </bottom>
      <diagonal/>
    </border>
    <border>
      <left/>
      <right/>
      <top style="dashDot">
        <color theme="5" tint="-0.499984740745262"/>
      </top>
      <bottom/>
      <diagonal/>
    </border>
    <border>
      <left style="dashDot">
        <color theme="7" tint="-0.499984740745262"/>
      </left>
      <right style="medium">
        <color theme="7" tint="-0.499984740745262"/>
      </right>
      <top/>
      <bottom style="dashDot">
        <color theme="7" tint="-0.499984740745262"/>
      </bottom>
      <diagonal/>
    </border>
    <border>
      <left/>
      <right style="dashDot">
        <color theme="7" tint="-0.499984740745262"/>
      </right>
      <top/>
      <bottom style="medium">
        <color theme="7" tint="-0.499984740745262"/>
      </bottom>
      <diagonal/>
    </border>
    <border>
      <left/>
      <right style="dashDot">
        <color theme="7" tint="-0.499984740745262"/>
      </right>
      <top style="dashDot">
        <color theme="7" tint="-0.499984740745262"/>
      </top>
      <bottom style="medium">
        <color theme="7" tint="-0.499984740745262"/>
      </bottom>
      <diagonal/>
    </border>
    <border>
      <left style="dashDot">
        <color theme="7" tint="-0.499984740745262"/>
      </left>
      <right style="medium">
        <color theme="7" tint="-0.499984740745262"/>
      </right>
      <top style="dashDot">
        <color theme="7" tint="-0.499984740745262"/>
      </top>
      <bottom style="medium">
        <color theme="7" tint="-0.499984740745262"/>
      </bottom>
      <diagonal/>
    </border>
    <border>
      <left/>
      <right style="dashDot">
        <color theme="7" tint="-0.499984740745262"/>
      </right>
      <top style="dashDot">
        <color theme="7" tint="-0.499984740745262"/>
      </top>
      <bottom/>
      <diagonal/>
    </border>
    <border>
      <left style="dashDot">
        <color theme="7" tint="-0.499984740745262"/>
      </left>
      <right style="medium">
        <color theme="7" tint="-0.499984740745262"/>
      </right>
      <top style="dashDot">
        <color theme="7" tint="-0.499984740745262"/>
      </top>
      <bottom/>
      <diagonal/>
    </border>
    <border>
      <left style="dashDot">
        <color theme="7" tint="-0.499984740745262"/>
      </left>
      <right style="medium">
        <color theme="7" tint="-0.499984740745262"/>
      </right>
      <top/>
      <bottom style="medium">
        <color theme="7" tint="-0.499984740745262"/>
      </bottom>
      <diagonal/>
    </border>
    <border>
      <left style="medium">
        <color theme="7" tint="-0.499984740745262"/>
      </left>
      <right style="dashDot">
        <color theme="7" tint="-0.499984740745262"/>
      </right>
      <top style="medium">
        <color theme="7" tint="-0.499984740745262"/>
      </top>
      <bottom/>
      <diagonal/>
    </border>
    <border>
      <left/>
      <right style="dashDot">
        <color theme="7" tint="-0.499984740745262"/>
      </right>
      <top style="medium">
        <color theme="7" tint="-0.499984740745262"/>
      </top>
      <bottom style="dashDot">
        <color theme="7" tint="-0.499984740745262"/>
      </bottom>
      <diagonal/>
    </border>
    <border>
      <left style="dashDot">
        <color theme="7" tint="-0.499984740745262"/>
      </left>
      <right style="medium">
        <color theme="7" tint="-0.499984740745262"/>
      </right>
      <top style="medium">
        <color theme="7" tint="-0.499984740745262"/>
      </top>
      <bottom style="dashDot">
        <color theme="7" tint="-0.499984740745262"/>
      </bottom>
      <diagonal/>
    </border>
    <border>
      <left style="medium">
        <color theme="7" tint="-0.499984740745262"/>
      </left>
      <right style="dashDot">
        <color theme="7" tint="-0.499984740745262"/>
      </right>
      <top/>
      <bottom style="medium">
        <color theme="7" tint="-0.499984740745262"/>
      </bottom>
      <diagonal/>
    </border>
    <border>
      <left style="dashDot">
        <color theme="7" tint="-0.499984740745262"/>
      </left>
      <right style="medium">
        <color theme="7" tint="-0.499984740745262"/>
      </right>
      <top/>
      <bottom/>
      <diagonal/>
    </border>
    <border>
      <left/>
      <right style="medium">
        <color theme="6" tint="-0.499984740745262"/>
      </right>
      <top/>
      <bottom/>
      <diagonal/>
    </border>
    <border>
      <left style="medium">
        <color theme="6" tint="-0.499984740745262"/>
      </left>
      <right/>
      <top style="medium">
        <color theme="6" tint="-0.499984740745262"/>
      </top>
      <bottom/>
      <diagonal/>
    </border>
    <border>
      <left/>
      <right/>
      <top style="medium">
        <color theme="6" tint="-0.499984740745262"/>
      </top>
      <bottom/>
      <diagonal/>
    </border>
    <border>
      <left/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/>
      <top/>
      <bottom style="medium">
        <color theme="6" tint="-0.499984740745262"/>
      </bottom>
      <diagonal/>
    </border>
    <border>
      <left/>
      <right/>
      <top/>
      <bottom style="medium">
        <color theme="6" tint="-0.499984740745262"/>
      </bottom>
      <diagonal/>
    </border>
    <border>
      <left/>
      <right style="medium">
        <color theme="6" tint="-0.499984740745262"/>
      </right>
      <top/>
      <bottom style="medium">
        <color theme="6" tint="-0.499984740745262"/>
      </bottom>
      <diagonal/>
    </border>
    <border>
      <left style="medium">
        <color theme="5" tint="-0.499984740745262"/>
      </left>
      <right style="medium">
        <color theme="4" tint="-0.499984740745262"/>
      </right>
      <top/>
      <bottom/>
      <diagonal/>
    </border>
    <border>
      <left style="medium">
        <color theme="4" tint="-0.499984740745262"/>
      </left>
      <right/>
      <top/>
      <bottom style="medium">
        <color theme="4" tint="-0.499984740745262"/>
      </bottom>
      <diagonal/>
    </border>
    <border>
      <left/>
      <right style="medium">
        <color theme="4" tint="-0.499984740745262"/>
      </right>
      <top/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7" tint="-0.499984740745262"/>
      </right>
      <top/>
      <bottom/>
      <diagonal/>
    </border>
    <border>
      <left style="medium">
        <color theme="7" tint="-0.499984740745262"/>
      </left>
      <right/>
      <top/>
      <bottom style="medium">
        <color theme="7" tint="-0.499984740745262"/>
      </bottom>
      <diagonal/>
    </border>
    <border>
      <left style="medium">
        <color theme="7" tint="-0.499984740745262"/>
      </left>
      <right style="dashDot">
        <color theme="7" tint="-0.499984740745262"/>
      </right>
      <top style="medium">
        <color theme="7" tint="-0.499984740745262"/>
      </top>
      <bottom style="medium">
        <color theme="7" tint="-0.499984740745262"/>
      </bottom>
      <diagonal/>
    </border>
    <border>
      <left/>
      <right style="dashDot">
        <color theme="7" tint="-0.499984740745262"/>
      </right>
      <top style="medium">
        <color theme="7" tint="-0.499984740745262"/>
      </top>
      <bottom style="medium">
        <color theme="7" tint="-0.499984740745262"/>
      </bottom>
      <diagonal/>
    </border>
    <border>
      <left style="dashDot">
        <color theme="7" tint="-0.499984740745262"/>
      </left>
      <right style="medium">
        <color theme="7" tint="-0.499984740745262"/>
      </right>
      <top style="medium">
        <color theme="7" tint="-0.499984740745262"/>
      </top>
      <bottom style="medium">
        <color theme="7" tint="-0.499984740745262"/>
      </bottom>
      <diagonal/>
    </border>
    <border>
      <left style="dashDot">
        <color theme="7" tint="-0.499984740745262"/>
      </left>
      <right style="dashDot">
        <color theme="7" tint="-0.499984740745262"/>
      </right>
      <top style="medium">
        <color theme="7" tint="-0.499984740745262"/>
      </top>
      <bottom style="dashDot">
        <color theme="7" tint="-0.499984740745262"/>
      </bottom>
      <diagonal/>
    </border>
  </borders>
  <cellStyleXfs count="4">
    <xf numFmtId="0" fontId="0" fillId="0" borderId="0"/>
    <xf numFmtId="0" fontId="16" fillId="0" borderId="0" applyNumberForma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291">
    <xf numFmtId="0" fontId="0" fillId="0" borderId="0" xfId="0"/>
    <xf numFmtId="0" fontId="0" fillId="2" borderId="0" xfId="0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7" fillId="6" borderId="0" xfId="0" applyFont="1" applyFill="1" applyAlignment="1">
      <alignment horizontal="right" vertical="center" wrapText="1" readingOrder="2"/>
    </xf>
    <xf numFmtId="0" fontId="13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 readingOrder="2"/>
    </xf>
    <xf numFmtId="0" fontId="20" fillId="2" borderId="0" xfId="1" applyFont="1" applyFill="1" applyAlignment="1" applyProtection="1">
      <alignment horizontal="center" vertical="center" wrapText="1" readingOrder="2"/>
    </xf>
    <xf numFmtId="0" fontId="19" fillId="2" borderId="0" xfId="0" applyFont="1" applyFill="1" applyAlignment="1">
      <alignment horizontal="center" vertical="center" wrapText="1" readingOrder="2"/>
    </xf>
    <xf numFmtId="0" fontId="0" fillId="0" borderId="0" xfId="0" applyAlignment="1">
      <alignment wrapText="1"/>
    </xf>
    <xf numFmtId="0" fontId="1" fillId="0" borderId="0" xfId="0" applyFont="1" applyAlignment="1" applyProtection="1">
      <alignment horizontal="centerContinuous" vertical="center" readingOrder="2"/>
      <protection hidden="1"/>
    </xf>
    <xf numFmtId="0" fontId="1" fillId="0" borderId="0" xfId="0" applyFont="1" applyAlignment="1" applyProtection="1">
      <alignment horizontal="center" vertical="center" readingOrder="2"/>
      <protection hidden="1"/>
    </xf>
    <xf numFmtId="2" fontId="4" fillId="0" borderId="0" xfId="0" applyNumberFormat="1" applyFont="1" applyProtection="1">
      <protection hidden="1"/>
    </xf>
    <xf numFmtId="0" fontId="4" fillId="0" borderId="0" xfId="0" applyFont="1" applyProtection="1">
      <protection hidden="1"/>
    </xf>
    <xf numFmtId="0" fontId="8" fillId="4" borderId="0" xfId="0" applyFont="1" applyFill="1" applyAlignment="1" applyProtection="1">
      <alignment horizontal="center" vertical="center" wrapText="1" readingOrder="2"/>
      <protection hidden="1"/>
    </xf>
    <xf numFmtId="0" fontId="1" fillId="2" borderId="11" xfId="0" applyFont="1" applyFill="1" applyBorder="1" applyAlignment="1" applyProtection="1">
      <alignment vertical="center" readingOrder="2"/>
      <protection hidden="1"/>
    </xf>
    <xf numFmtId="0" fontId="2" fillId="0" borderId="1" xfId="0" applyFont="1" applyBorder="1" applyAlignment="1" applyProtection="1">
      <alignment horizontal="center" vertical="center" wrapText="1" readingOrder="1"/>
      <protection hidden="1"/>
    </xf>
    <xf numFmtId="0" fontId="2" fillId="0" borderId="1" xfId="0" applyFont="1" applyBorder="1" applyAlignment="1" applyProtection="1">
      <alignment horizontal="center" vertical="center" readingOrder="1"/>
      <protection hidden="1"/>
    </xf>
    <xf numFmtId="2" fontId="3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 readingOrder="2"/>
      <protection hidden="1"/>
    </xf>
    <xf numFmtId="2" fontId="2" fillId="0" borderId="3" xfId="0" applyNumberFormat="1" applyFont="1" applyBorder="1" applyAlignment="1" applyProtection="1">
      <alignment horizontal="right" vertical="center" wrapText="1" readingOrder="2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right" vertical="center" wrapText="1" readingOrder="2"/>
      <protection hidden="1"/>
    </xf>
    <xf numFmtId="2" fontId="2" fillId="0" borderId="4" xfId="0" applyNumberFormat="1" applyFont="1" applyBorder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wrapText="1"/>
      <protection hidden="1"/>
    </xf>
    <xf numFmtId="0" fontId="15" fillId="2" borderId="0" xfId="0" applyFont="1" applyFill="1" applyAlignment="1" applyProtection="1">
      <alignment wrapText="1" readingOrder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right" vertical="center" wrapText="1" readingOrder="2"/>
      <protection hidden="1"/>
    </xf>
    <xf numFmtId="2" fontId="2" fillId="0" borderId="12" xfId="0" applyNumberFormat="1" applyFont="1" applyBorder="1" applyAlignment="1" applyProtection="1">
      <alignment horizontal="center" vertical="center" wrapText="1"/>
      <protection hidden="1"/>
    </xf>
    <xf numFmtId="0" fontId="2" fillId="3" borderId="12" xfId="0" applyFont="1" applyFill="1" applyBorder="1" applyAlignment="1" applyProtection="1">
      <alignment vertical="center" wrapText="1" readingOrder="2"/>
      <protection hidden="1"/>
    </xf>
    <xf numFmtId="0" fontId="7" fillId="0" borderId="12" xfId="0" applyFont="1" applyBorder="1" applyAlignment="1" applyProtection="1">
      <alignment vertical="center" wrapText="1" readingOrder="2"/>
      <protection hidden="1"/>
    </xf>
    <xf numFmtId="0" fontId="5" fillId="0" borderId="1" xfId="0" applyFont="1" applyBorder="1" applyAlignment="1" applyProtection="1">
      <alignment horizontal="center" vertical="center" readingOrder="1"/>
      <protection hidden="1"/>
    </xf>
    <xf numFmtId="0" fontId="5" fillId="0" borderId="8" xfId="0" applyFont="1" applyBorder="1" applyAlignment="1" applyProtection="1">
      <alignment horizontal="center" vertical="center" readingOrder="1"/>
      <protection hidden="1"/>
    </xf>
    <xf numFmtId="2" fontId="6" fillId="0" borderId="8" xfId="0" applyNumberFormat="1" applyFont="1" applyBorder="1" applyAlignment="1" applyProtection="1">
      <alignment horizontal="center" vertical="center" wrapText="1"/>
      <protection hidden="1"/>
    </xf>
    <xf numFmtId="2" fontId="2" fillId="0" borderId="8" xfId="0" applyNumberFormat="1" applyFont="1" applyBorder="1" applyAlignment="1" applyProtection="1">
      <alignment horizontal="center" vertical="center" readingOrder="1"/>
      <protection hidden="1"/>
    </xf>
    <xf numFmtId="0" fontId="7" fillId="0" borderId="8" xfId="0" applyFont="1" applyBorder="1" applyAlignment="1" applyProtection="1">
      <alignment horizontal="right" vertical="center" readingOrder="2"/>
      <protection hidden="1"/>
    </xf>
    <xf numFmtId="2" fontId="6" fillId="2" borderId="8" xfId="0" applyNumberFormat="1" applyFont="1" applyFill="1" applyBorder="1" applyAlignment="1" applyProtection="1">
      <alignment horizontal="center" vertical="center" readingOrder="1"/>
      <protection hidden="1"/>
    </xf>
    <xf numFmtId="0" fontId="7" fillId="2" borderId="8" xfId="0" applyFont="1" applyFill="1" applyBorder="1" applyAlignment="1" applyProtection="1">
      <alignment horizontal="right" vertical="center" wrapText="1" readingOrder="2"/>
      <protection hidden="1"/>
    </xf>
    <xf numFmtId="2" fontId="2" fillId="0" borderId="22" xfId="0" applyNumberFormat="1" applyFont="1" applyBorder="1" applyAlignment="1" applyProtection="1">
      <alignment horizontal="center" vertical="center" wrapText="1"/>
      <protection hidden="1"/>
    </xf>
    <xf numFmtId="2" fontId="7" fillId="0" borderId="12" xfId="0" applyNumberFormat="1" applyFont="1" applyBorder="1" applyAlignment="1" applyProtection="1">
      <alignment horizontal="right" vertical="center" wrapText="1" readingOrder="2"/>
      <protection hidden="1"/>
    </xf>
    <xf numFmtId="0" fontId="2" fillId="3" borderId="12" xfId="0" applyFont="1" applyFill="1" applyBorder="1" applyAlignment="1" applyProtection="1">
      <alignment horizontal="right" vertical="center" wrapText="1" readingOrder="2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2" fontId="3" fillId="0" borderId="12" xfId="0" applyNumberFormat="1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right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3" borderId="15" xfId="0" applyFont="1" applyFill="1" applyBorder="1" applyAlignment="1" applyProtection="1">
      <alignment vertical="center" wrapText="1" readingOrder="2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7" fillId="0" borderId="16" xfId="0" applyFont="1" applyBorder="1" applyAlignment="1" applyProtection="1">
      <alignment vertical="center" wrapText="1" readingOrder="2"/>
      <protection hidden="1"/>
    </xf>
    <xf numFmtId="0" fontId="12" fillId="2" borderId="0" xfId="0" applyFont="1" applyFill="1" applyAlignment="1" applyProtection="1">
      <alignment vertical="center" wrapText="1" readingOrder="1"/>
      <protection hidden="1"/>
    </xf>
    <xf numFmtId="0" fontId="13" fillId="2" borderId="0" xfId="0" applyFont="1" applyFill="1" applyAlignment="1" applyProtection="1">
      <alignment wrapText="1" readingOrder="1"/>
      <protection hidden="1"/>
    </xf>
    <xf numFmtId="2" fontId="13" fillId="2" borderId="0" xfId="0" applyNumberFormat="1" applyFont="1" applyFill="1" applyAlignment="1" applyProtection="1">
      <alignment horizontal="center" vertical="center" wrapText="1" readingOrder="1"/>
      <protection hidden="1"/>
    </xf>
    <xf numFmtId="0" fontId="6" fillId="0" borderId="0" xfId="0" applyFont="1" applyAlignment="1" applyProtection="1">
      <alignment vertical="center" wrapText="1" readingOrder="2"/>
      <protection hidden="1"/>
    </xf>
    <xf numFmtId="0" fontId="13" fillId="2" borderId="0" xfId="0" applyFont="1" applyFill="1" applyAlignment="1" applyProtection="1">
      <alignment horizontal="center" vertical="center" wrapText="1"/>
      <protection hidden="1"/>
    </xf>
    <xf numFmtId="0" fontId="14" fillId="2" borderId="0" xfId="0" applyFont="1" applyFill="1" applyAlignment="1" applyProtection="1">
      <alignment horizontal="right" vertical="center" wrapText="1" readingOrder="2"/>
      <protection hidden="1"/>
    </xf>
    <xf numFmtId="0" fontId="11" fillId="5" borderId="0" xfId="0" applyFont="1" applyFill="1" applyAlignment="1" applyProtection="1">
      <alignment vertical="center" wrapText="1" readingOrder="2"/>
      <protection hidden="1"/>
    </xf>
    <xf numFmtId="0" fontId="11" fillId="5" borderId="20" xfId="0" applyFont="1" applyFill="1" applyBorder="1" applyAlignment="1" applyProtection="1">
      <alignment vertical="center" wrapText="1" readingOrder="2"/>
      <protection hidden="1"/>
    </xf>
    <xf numFmtId="0" fontId="12" fillId="2" borderId="0" xfId="0" applyFont="1" applyFill="1" applyAlignment="1" applyProtection="1">
      <alignment horizontal="center" vertical="center" wrapText="1" readingOrder="1"/>
      <protection hidden="1"/>
    </xf>
    <xf numFmtId="0" fontId="13" fillId="2" borderId="0" xfId="0" applyFont="1" applyFill="1" applyAlignment="1" applyProtection="1">
      <alignment horizontal="right" wrapText="1" readingOrder="1"/>
      <protection hidden="1"/>
    </xf>
    <xf numFmtId="0" fontId="7" fillId="0" borderId="15" xfId="0" applyFont="1" applyBorder="1" applyAlignment="1" applyProtection="1">
      <alignment horizontal="center" vertical="center" readingOrder="2"/>
      <protection locked="0" hidden="1"/>
    </xf>
    <xf numFmtId="0" fontId="7" fillId="0" borderId="6" xfId="0" applyFont="1" applyBorder="1" applyAlignment="1" applyProtection="1">
      <alignment horizontal="center" vertical="center" readingOrder="2"/>
      <protection locked="0" hidden="1"/>
    </xf>
    <xf numFmtId="0" fontId="7" fillId="0" borderId="12" xfId="0" applyFont="1" applyBorder="1" applyAlignment="1" applyProtection="1">
      <alignment horizontal="center" vertical="center" readingOrder="2"/>
      <protection locked="0" hidden="1"/>
    </xf>
    <xf numFmtId="0" fontId="7" fillId="0" borderId="8" xfId="0" applyFont="1" applyBorder="1" applyAlignment="1" applyProtection="1">
      <alignment horizontal="right" vertical="center" wrapText="1" readingOrder="2"/>
      <protection locked="0" hidden="1"/>
    </xf>
    <xf numFmtId="0" fontId="7" fillId="0" borderId="13" xfId="0" applyFont="1" applyBorder="1" applyAlignment="1" applyProtection="1">
      <alignment horizontal="center" vertical="center" readingOrder="2"/>
      <protection locked="0" hidden="1"/>
    </xf>
    <xf numFmtId="0" fontId="7" fillId="0" borderId="7" xfId="0" applyFont="1" applyBorder="1" applyAlignment="1" applyProtection="1">
      <alignment horizontal="center" vertical="center" readingOrder="2"/>
      <protection locked="0" hidden="1"/>
    </xf>
    <xf numFmtId="0" fontId="7" fillId="0" borderId="16" xfId="0" applyFont="1" applyBorder="1" applyAlignment="1" applyProtection="1">
      <alignment horizontal="center" vertical="center" readingOrder="2"/>
      <protection locked="0" hidden="1"/>
    </xf>
    <xf numFmtId="2" fontId="9" fillId="0" borderId="0" xfId="0" applyNumberFormat="1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2" fontId="2" fillId="0" borderId="1" xfId="0" applyNumberFormat="1" applyFont="1" applyBorder="1" applyAlignment="1" applyProtection="1">
      <alignment horizontal="center" vertical="center" wrapText="1" readingOrder="1"/>
      <protection hidden="1"/>
    </xf>
    <xf numFmtId="2" fontId="3" fillId="0" borderId="3" xfId="0" applyNumberFormat="1" applyFont="1" applyBorder="1" applyAlignment="1" applyProtection="1">
      <alignment horizontal="center" vertical="center" wrapText="1" readingOrder="1"/>
      <protection hidden="1"/>
    </xf>
    <xf numFmtId="0" fontId="2" fillId="0" borderId="3" xfId="0" applyFont="1" applyBorder="1" applyAlignment="1" applyProtection="1">
      <alignment horizontal="right" vertical="center" wrapText="1" readingOrder="2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2" fontId="2" fillId="0" borderId="4" xfId="0" applyNumberFormat="1" applyFont="1" applyBorder="1" applyAlignment="1" applyProtection="1">
      <alignment horizontal="center" vertical="center" readingOrder="1"/>
      <protection hidden="1"/>
    </xf>
    <xf numFmtId="2" fontId="3" fillId="0" borderId="4" xfId="0" applyNumberFormat="1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right" vertical="center" wrapText="1"/>
      <protection hidden="1"/>
    </xf>
    <xf numFmtId="2" fontId="2" fillId="0" borderId="12" xfId="0" applyNumberFormat="1" applyFont="1" applyBorder="1" applyAlignment="1" applyProtection="1">
      <alignment horizontal="center" vertical="center" readingOrder="1"/>
      <protection hidden="1"/>
    </xf>
    <xf numFmtId="2" fontId="3" fillId="0" borderId="12" xfId="0" applyNumberFormat="1" applyFont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center" vertical="center" readingOrder="1"/>
      <protection hidden="1"/>
    </xf>
    <xf numFmtId="0" fontId="5" fillId="2" borderId="8" xfId="0" applyFont="1" applyFill="1" applyBorder="1" applyAlignment="1" applyProtection="1">
      <alignment horizontal="center" vertical="center" readingOrder="1"/>
      <protection hidden="1"/>
    </xf>
    <xf numFmtId="0" fontId="6" fillId="2" borderId="8" xfId="0" applyFont="1" applyFill="1" applyBorder="1" applyAlignment="1" applyProtection="1">
      <alignment horizontal="center" vertical="center" wrapText="1"/>
      <protection hidden="1"/>
    </xf>
    <xf numFmtId="2" fontId="2" fillId="2" borderId="8" xfId="0" applyNumberFormat="1" applyFont="1" applyFill="1" applyBorder="1" applyAlignment="1" applyProtection="1">
      <alignment horizontal="center" vertical="center" readingOrder="1"/>
      <protection hidden="1"/>
    </xf>
    <xf numFmtId="2" fontId="3" fillId="2" borderId="8" xfId="0" applyNumberFormat="1" applyFont="1" applyFill="1" applyBorder="1" applyAlignment="1" applyProtection="1">
      <alignment horizontal="center" vertical="center"/>
      <protection hidden="1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0" fontId="7" fillId="2" borderId="12" xfId="0" applyFont="1" applyFill="1" applyBorder="1" applyAlignment="1" applyProtection="1">
      <alignment vertical="center" wrapText="1" readingOrder="2"/>
      <protection hidden="1"/>
    </xf>
    <xf numFmtId="2" fontId="2" fillId="2" borderId="12" xfId="0" applyNumberFormat="1" applyFont="1" applyFill="1" applyBorder="1" applyAlignment="1" applyProtection="1">
      <alignment horizontal="center" vertical="center" readingOrder="1"/>
      <protection hidden="1"/>
    </xf>
    <xf numFmtId="2" fontId="3" fillId="2" borderId="12" xfId="0" applyNumberFormat="1" applyFont="1" applyFill="1" applyBorder="1" applyAlignment="1" applyProtection="1">
      <alignment horizontal="center" vertical="center"/>
      <protection hidden="1"/>
    </xf>
    <xf numFmtId="0" fontId="7" fillId="2" borderId="12" xfId="0" applyFont="1" applyFill="1" applyBorder="1" applyAlignment="1" applyProtection="1">
      <alignment horizontal="right" vertical="center" wrapText="1"/>
      <protection hidden="1"/>
    </xf>
    <xf numFmtId="0" fontId="3" fillId="2" borderId="15" xfId="0" applyFont="1" applyFill="1" applyBorder="1" applyAlignment="1" applyProtection="1">
      <alignment horizontal="center" vertical="center" wrapText="1"/>
      <protection hidden="1"/>
    </xf>
    <xf numFmtId="0" fontId="7" fillId="2" borderId="15" xfId="0" applyFont="1" applyFill="1" applyBorder="1" applyAlignment="1" applyProtection="1">
      <alignment vertical="center" wrapText="1" readingOrder="2"/>
      <protection hidden="1"/>
    </xf>
    <xf numFmtId="2" fontId="3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readingOrder="1"/>
      <protection hidden="1"/>
    </xf>
    <xf numFmtId="0" fontId="5" fillId="0" borderId="3" xfId="0" applyFont="1" applyBorder="1" applyAlignment="1" applyProtection="1">
      <alignment vertical="center" wrapText="1" readingOrder="1"/>
      <protection hidden="1"/>
    </xf>
    <xf numFmtId="0" fontId="6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vertical="center" wrapText="1" readingOrder="2"/>
      <protection hidden="1"/>
    </xf>
    <xf numFmtId="2" fontId="2" fillId="2" borderId="3" xfId="0" applyNumberFormat="1" applyFont="1" applyFill="1" applyBorder="1" applyAlignment="1" applyProtection="1">
      <alignment horizontal="center" vertical="center" readingOrder="1"/>
      <protection hidden="1"/>
    </xf>
    <xf numFmtId="2" fontId="3" fillId="2" borderId="3" xfId="0" applyNumberFormat="1" applyFont="1" applyFill="1" applyBorder="1" applyAlignment="1" applyProtection="1">
      <alignment horizontal="center" vertical="center"/>
      <protection hidden="1"/>
    </xf>
    <xf numFmtId="2" fontId="6" fillId="2" borderId="2" xfId="0" applyNumberFormat="1" applyFont="1" applyFill="1" applyBorder="1" applyAlignment="1" applyProtection="1">
      <alignment horizontal="center" vertical="center" readingOrder="1"/>
      <protection hidden="1"/>
    </xf>
    <xf numFmtId="0" fontId="7" fillId="2" borderId="3" xfId="0" applyFont="1" applyFill="1" applyBorder="1" applyAlignment="1" applyProtection="1">
      <alignment horizontal="right" vertical="center" wrapText="1" readingOrder="2"/>
      <protection hidden="1"/>
    </xf>
    <xf numFmtId="0" fontId="5" fillId="0" borderId="0" xfId="0" applyFont="1" applyAlignment="1" applyProtection="1">
      <alignment horizontal="center" vertical="center" readingOrder="1"/>
      <protection hidden="1"/>
    </xf>
    <xf numFmtId="0" fontId="5" fillId="0" borderId="0" xfId="0" applyFont="1" applyAlignment="1" applyProtection="1">
      <alignment horizontal="center" vertical="center" wrapText="1" readingOrder="1"/>
      <protection hidden="1"/>
    </xf>
    <xf numFmtId="0" fontId="11" fillId="0" borderId="0" xfId="0" applyFont="1" applyAlignment="1" applyProtection="1">
      <alignment vertical="center" wrapText="1" readingOrder="2"/>
      <protection hidden="1"/>
    </xf>
    <xf numFmtId="0" fontId="7" fillId="2" borderId="8" xfId="0" applyFont="1" applyFill="1" applyBorder="1" applyAlignment="1" applyProtection="1">
      <alignment horizontal="center" vertical="center" readingOrder="2"/>
      <protection locked="0" hidden="1"/>
    </xf>
    <xf numFmtId="0" fontId="7" fillId="2" borderId="12" xfId="0" applyFont="1" applyFill="1" applyBorder="1" applyAlignment="1" applyProtection="1">
      <alignment horizontal="center" vertical="center" readingOrder="2"/>
      <protection locked="0" hidden="1"/>
    </xf>
    <xf numFmtId="0" fontId="7" fillId="2" borderId="15" xfId="0" applyFont="1" applyFill="1" applyBorder="1" applyAlignment="1" applyProtection="1">
      <alignment horizontal="center" vertical="center" wrapText="1" readingOrder="2"/>
      <protection locked="0" hidden="1"/>
    </xf>
    <xf numFmtId="0" fontId="7" fillId="2" borderId="1" xfId="0" applyFont="1" applyFill="1" applyBorder="1" applyAlignment="1" applyProtection="1">
      <alignment horizontal="center" vertical="center" readingOrder="2"/>
      <protection locked="0" hidden="1"/>
    </xf>
    <xf numFmtId="2" fontId="6" fillId="0" borderId="4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2" fontId="6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8" xfId="0" applyFont="1" applyFill="1" applyBorder="1" applyAlignment="1" applyProtection="1">
      <alignment horizontal="right" vertical="center" readingOrder="2"/>
      <protection hidden="1"/>
    </xf>
    <xf numFmtId="0" fontId="13" fillId="2" borderId="0" xfId="0" applyFont="1" applyFill="1" applyAlignment="1" applyProtection="1">
      <alignment horizontal="center" vertical="center" wrapText="1" readingOrder="1"/>
      <protection hidden="1"/>
    </xf>
    <xf numFmtId="0" fontId="13" fillId="2" borderId="0" xfId="0" applyFont="1" applyFill="1" applyAlignment="1" applyProtection="1">
      <alignment horizontal="right" vertical="center" wrapText="1"/>
      <protection hidden="1"/>
    </xf>
    <xf numFmtId="0" fontId="13" fillId="2" borderId="0" xfId="0" applyFont="1" applyFill="1" applyAlignment="1" applyProtection="1">
      <alignment horizontal="right" wrapText="1"/>
      <protection hidden="1"/>
    </xf>
    <xf numFmtId="0" fontId="7" fillId="0" borderId="4" xfId="0" applyFont="1" applyBorder="1" applyAlignment="1" applyProtection="1">
      <alignment horizontal="center" vertical="center" readingOrder="2"/>
      <protection locked="0" hidden="1"/>
    </xf>
    <xf numFmtId="0" fontId="7" fillId="2" borderId="8" xfId="0" applyFont="1" applyFill="1" applyBorder="1" applyAlignment="1" applyProtection="1">
      <alignment horizontal="right" vertical="center" wrapText="1" readingOrder="2"/>
      <protection locked="0"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7" fillId="10" borderId="0" xfId="0" applyFont="1" applyFill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27" fillId="0" borderId="31" xfId="0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wrapText="1"/>
      <protection hidden="1"/>
    </xf>
    <xf numFmtId="0" fontId="27" fillId="8" borderId="32" xfId="0" applyFont="1" applyFill="1" applyBorder="1" applyAlignment="1" applyProtection="1">
      <alignment horizontal="center" vertical="center"/>
      <protection hidden="1"/>
    </xf>
    <xf numFmtId="0" fontId="27" fillId="0" borderId="32" xfId="0" applyFont="1" applyBorder="1" applyAlignment="1" applyProtection="1">
      <alignment horizontal="center" vertical="center"/>
      <protection hidden="1"/>
    </xf>
    <xf numFmtId="0" fontId="27" fillId="8" borderId="33" xfId="0" applyFont="1" applyFill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24" xfId="0" applyFont="1" applyBorder="1" applyAlignment="1" applyProtection="1">
      <alignment horizontal="center" vertical="center"/>
      <protection hidden="1"/>
    </xf>
    <xf numFmtId="4" fontId="29" fillId="0" borderId="24" xfId="3" applyNumberFormat="1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4" fontId="29" fillId="0" borderId="0" xfId="3" applyNumberFormat="1" applyFont="1" applyAlignment="1" applyProtection="1">
      <alignment horizontal="center" vertical="center"/>
      <protection hidden="1"/>
    </xf>
    <xf numFmtId="164" fontId="34" fillId="9" borderId="0" xfId="0" applyNumberFormat="1" applyFont="1" applyFill="1" applyAlignment="1" applyProtection="1">
      <alignment horizontal="center" vertical="center" wrapText="1"/>
      <protection hidden="1"/>
    </xf>
    <xf numFmtId="0" fontId="29" fillId="0" borderId="30" xfId="0" applyFont="1" applyBorder="1" applyAlignment="1" applyProtection="1">
      <alignment horizontal="center" vertical="center"/>
      <protection hidden="1"/>
    </xf>
    <xf numFmtId="0" fontId="29" fillId="0" borderId="29" xfId="0" applyFont="1" applyBorder="1" applyAlignment="1" applyProtection="1">
      <alignment horizontal="center" vertical="center"/>
      <protection hidden="1"/>
    </xf>
    <xf numFmtId="0" fontId="29" fillId="0" borderId="34" xfId="0" applyFont="1" applyBorder="1" applyAlignment="1" applyProtection="1">
      <alignment horizontal="center" vertical="center"/>
      <protection hidden="1"/>
    </xf>
    <xf numFmtId="0" fontId="29" fillId="0" borderId="38" xfId="0" applyFont="1" applyBorder="1" applyAlignment="1" applyProtection="1">
      <alignment horizontal="center" vertical="center"/>
      <protection hidden="1"/>
    </xf>
    <xf numFmtId="0" fontId="29" fillId="0" borderId="39" xfId="0" applyFont="1" applyBorder="1" applyAlignment="1" applyProtection="1">
      <alignment horizontal="center" vertical="center"/>
      <protection hidden="1"/>
    </xf>
    <xf numFmtId="0" fontId="29" fillId="6" borderId="42" xfId="0" applyFont="1" applyFill="1" applyBorder="1" applyAlignment="1" applyProtection="1">
      <alignment horizontal="center" vertical="center"/>
      <protection hidden="1"/>
    </xf>
    <xf numFmtId="0" fontId="29" fillId="6" borderId="43" xfId="0" applyFont="1" applyFill="1" applyBorder="1" applyAlignment="1" applyProtection="1">
      <alignment horizontal="center" vertical="center"/>
      <protection hidden="1"/>
    </xf>
    <xf numFmtId="0" fontId="29" fillId="6" borderId="36" xfId="0" applyFont="1" applyFill="1" applyBorder="1" applyAlignment="1" applyProtection="1">
      <alignment horizontal="center" vertical="center"/>
      <protection hidden="1"/>
    </xf>
    <xf numFmtId="0" fontId="29" fillId="6" borderId="37" xfId="0" applyFont="1" applyFill="1" applyBorder="1" applyAlignment="1" applyProtection="1">
      <alignment horizontal="center" vertical="center"/>
      <protection hidden="1"/>
    </xf>
    <xf numFmtId="0" fontId="29" fillId="0" borderId="45" xfId="0" applyFont="1" applyBorder="1" applyAlignment="1" applyProtection="1">
      <alignment horizontal="center" vertical="center"/>
      <protection hidden="1"/>
    </xf>
    <xf numFmtId="0" fontId="29" fillId="0" borderId="35" xfId="0" applyFont="1" applyBorder="1" applyAlignment="1" applyProtection="1">
      <alignment horizontal="center" vertical="center"/>
      <protection hidden="1"/>
    </xf>
    <xf numFmtId="0" fontId="29" fillId="0" borderId="40" xfId="0" applyFont="1" applyBorder="1" applyAlignment="1" applyProtection="1">
      <alignment horizontal="center" vertical="center"/>
      <protection hidden="1"/>
    </xf>
    <xf numFmtId="4" fontId="29" fillId="0" borderId="31" xfId="3" applyNumberFormat="1" applyFont="1" applyBorder="1" applyAlignment="1" applyProtection="1">
      <alignment horizontal="center" vertical="center"/>
      <protection locked="0"/>
    </xf>
    <xf numFmtId="4" fontId="29" fillId="8" borderId="32" xfId="3" applyNumberFormat="1" applyFont="1" applyFill="1" applyBorder="1" applyAlignment="1" applyProtection="1">
      <alignment horizontal="center" vertical="center"/>
      <protection locked="0"/>
    </xf>
    <xf numFmtId="4" fontId="29" fillId="0" borderId="32" xfId="3" applyNumberFormat="1" applyFont="1" applyBorder="1" applyAlignment="1" applyProtection="1">
      <alignment horizontal="center" vertical="center"/>
      <protection locked="0"/>
    </xf>
    <xf numFmtId="4" fontId="29" fillId="8" borderId="33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hidden="1"/>
    </xf>
    <xf numFmtId="0" fontId="0" fillId="0" borderId="46" xfId="0" applyBorder="1" applyProtection="1">
      <protection hidden="1"/>
    </xf>
    <xf numFmtId="0" fontId="0" fillId="0" borderId="25" xfId="0" applyBorder="1" applyProtection="1">
      <protection hidden="1"/>
    </xf>
    <xf numFmtId="0" fontId="35" fillId="0" borderId="53" xfId="0" applyFont="1" applyBorder="1" applyAlignment="1" applyProtection="1">
      <alignment horizontal="center" vertical="top"/>
      <protection hidden="1"/>
    </xf>
    <xf numFmtId="0" fontId="35" fillId="0" borderId="56" xfId="0" applyFont="1" applyBorder="1" applyAlignment="1" applyProtection="1">
      <alignment horizontal="center" vertical="top"/>
      <protection hidden="1"/>
    </xf>
    <xf numFmtId="0" fontId="0" fillId="0" borderId="0" xfId="0" applyAlignment="1" applyProtection="1">
      <alignment horizontal="center"/>
      <protection hidden="1"/>
    </xf>
    <xf numFmtId="0" fontId="29" fillId="6" borderId="59" xfId="0" applyFont="1" applyFill="1" applyBorder="1" applyAlignment="1" applyProtection="1">
      <alignment horizontal="center" vertical="center"/>
      <protection hidden="1"/>
    </xf>
    <xf numFmtId="0" fontId="29" fillId="6" borderId="60" xfId="0" applyFont="1" applyFill="1" applyBorder="1" applyAlignment="1" applyProtection="1">
      <alignment horizontal="center" vertical="center"/>
      <protection hidden="1"/>
    </xf>
    <xf numFmtId="0" fontId="29" fillId="0" borderId="61" xfId="0" applyFont="1" applyBorder="1" applyAlignment="1" applyProtection="1">
      <alignment horizontal="center" vertical="center"/>
      <protection hidden="1"/>
    </xf>
    <xf numFmtId="0" fontId="29" fillId="0" borderId="43" xfId="0" applyFont="1" applyBorder="1" applyAlignment="1" applyProtection="1">
      <alignment horizontal="center" vertical="center"/>
      <protection hidden="1"/>
    </xf>
    <xf numFmtId="9" fontId="29" fillId="0" borderId="29" xfId="2" applyFont="1" applyBorder="1" applyAlignment="1" applyProtection="1">
      <alignment horizontal="center" vertical="center"/>
      <protection hidden="1"/>
    </xf>
    <xf numFmtId="9" fontId="29" fillId="0" borderId="38" xfId="2" applyFont="1" applyBorder="1" applyAlignment="1" applyProtection="1">
      <alignment horizontal="center" vertical="center"/>
      <protection hidden="1"/>
    </xf>
    <xf numFmtId="9" fontId="29" fillId="6" borderId="59" xfId="2" applyFont="1" applyFill="1" applyBorder="1" applyAlignment="1" applyProtection="1">
      <alignment horizontal="center" vertical="center"/>
      <protection hidden="1"/>
    </xf>
    <xf numFmtId="9" fontId="29" fillId="0" borderId="30" xfId="2" applyFont="1" applyBorder="1" applyAlignment="1" applyProtection="1">
      <alignment horizontal="center" vertical="center"/>
      <protection hidden="1"/>
    </xf>
    <xf numFmtId="9" fontId="29" fillId="6" borderId="42" xfId="2" applyFont="1" applyFill="1" applyBorder="1" applyAlignment="1" applyProtection="1">
      <alignment horizontal="center" vertical="center"/>
      <protection hidden="1"/>
    </xf>
    <xf numFmtId="9" fontId="29" fillId="6" borderId="36" xfId="2" applyFont="1" applyFill="1" applyBorder="1" applyAlignment="1" applyProtection="1">
      <alignment horizontal="center" vertical="center"/>
      <protection hidden="1"/>
    </xf>
    <xf numFmtId="9" fontId="29" fillId="0" borderId="35" xfId="2" applyFont="1" applyBorder="1" applyAlignment="1" applyProtection="1">
      <alignment horizontal="center" vertical="center"/>
      <protection hidden="1"/>
    </xf>
    <xf numFmtId="0" fontId="29" fillId="6" borderId="58" xfId="0" applyFont="1" applyFill="1" applyBorder="1" applyAlignment="1" applyProtection="1">
      <alignment horizontal="center" vertical="center"/>
      <protection hidden="1"/>
    </xf>
    <xf numFmtId="0" fontId="39" fillId="0" borderId="0" xfId="0" applyFont="1"/>
    <xf numFmtId="0" fontId="3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vertical="center" wrapText="1" readingOrder="2"/>
    </xf>
    <xf numFmtId="165" fontId="38" fillId="13" borderId="0" xfId="0" applyNumberFormat="1" applyFont="1" applyFill="1" applyAlignment="1">
      <alignment horizontal="center"/>
    </xf>
    <xf numFmtId="0" fontId="5" fillId="0" borderId="4" xfId="0" applyFont="1" applyBorder="1" applyAlignment="1" applyProtection="1">
      <alignment horizontal="center" vertical="center" readingOrder="1"/>
      <protection hidden="1"/>
    </xf>
    <xf numFmtId="0" fontId="5" fillId="0" borderId="4" xfId="0" applyFont="1" applyBorder="1" applyAlignment="1" applyProtection="1">
      <alignment horizontal="center" vertical="center" wrapText="1" readingOrder="1"/>
      <protection hidden="1"/>
    </xf>
    <xf numFmtId="0" fontId="7" fillId="0" borderId="13" xfId="0" applyFont="1" applyBorder="1" applyAlignment="1" applyProtection="1">
      <alignment horizontal="right" vertical="center" wrapText="1"/>
      <protection hidden="1"/>
    </xf>
    <xf numFmtId="0" fontId="5" fillId="2" borderId="7" xfId="0" applyFont="1" applyFill="1" applyBorder="1" applyAlignment="1" applyProtection="1">
      <alignment horizontal="center" vertical="center" readingOrder="1"/>
      <protection hidden="1"/>
    </xf>
    <xf numFmtId="0" fontId="5" fillId="2" borderId="17" xfId="0" applyFont="1" applyFill="1" applyBorder="1" applyAlignment="1" applyProtection="1">
      <alignment horizontal="center" vertical="center" readingOrder="1"/>
      <protection hidden="1"/>
    </xf>
    <xf numFmtId="2" fontId="6" fillId="2" borderId="17" xfId="0" applyNumberFormat="1" applyFont="1" applyFill="1" applyBorder="1" applyAlignment="1" applyProtection="1">
      <alignment horizontal="center" vertical="center" readingOrder="1"/>
      <protection hidden="1"/>
    </xf>
    <xf numFmtId="2" fontId="2" fillId="2" borderId="15" xfId="0" applyNumberFormat="1" applyFont="1" applyFill="1" applyBorder="1" applyAlignment="1" applyProtection="1">
      <alignment horizontal="center" vertical="center" wrapText="1" readingOrder="1"/>
      <protection hidden="1"/>
    </xf>
    <xf numFmtId="0" fontId="7" fillId="0" borderId="4" xfId="0" applyFont="1" applyBorder="1" applyAlignment="1" applyProtection="1">
      <alignment horizontal="right" vertical="center" wrapText="1" readingOrder="2"/>
      <protection locked="0" hidden="1"/>
    </xf>
    <xf numFmtId="0" fontId="7" fillId="0" borderId="8" xfId="0" applyFont="1" applyBorder="1" applyAlignment="1" applyProtection="1">
      <alignment horizontal="right" vertical="center" readingOrder="2"/>
      <protection locked="0" hidden="1"/>
    </xf>
    <xf numFmtId="0" fontId="7" fillId="0" borderId="12" xfId="0" applyFont="1" applyBorder="1" applyAlignment="1" applyProtection="1">
      <alignment horizontal="right" vertical="center" wrapText="1" readingOrder="2"/>
      <protection locked="0" hidden="1"/>
    </xf>
    <xf numFmtId="2" fontId="7" fillId="0" borderId="12" xfId="0" applyNumberFormat="1" applyFont="1" applyBorder="1" applyAlignment="1" applyProtection="1">
      <alignment horizontal="right" vertical="center" wrapText="1" readingOrder="2"/>
      <protection locked="0" hidden="1"/>
    </xf>
    <xf numFmtId="2" fontId="2" fillId="0" borderId="3" xfId="0" applyNumberFormat="1" applyFont="1" applyBorder="1" applyAlignment="1" applyProtection="1">
      <alignment horizontal="center" vertical="center" wrapText="1" readingOrder="2"/>
      <protection hidden="1"/>
    </xf>
    <xf numFmtId="2" fontId="2" fillId="2" borderId="11" xfId="0" applyNumberFormat="1" applyFont="1" applyFill="1" applyBorder="1" applyAlignment="1" applyProtection="1">
      <alignment horizontal="center" vertical="center" readingOrder="1"/>
      <protection hidden="1"/>
    </xf>
    <xf numFmtId="0" fontId="3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center" vertical="center" wrapText="1" readingOrder="2"/>
      <protection locked="0" hidden="1"/>
    </xf>
    <xf numFmtId="2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" xfId="0" applyNumberFormat="1" applyFont="1" applyFill="1" applyBorder="1" applyAlignment="1" applyProtection="1">
      <alignment horizontal="center" vertical="center" readingOrder="1"/>
      <protection hidden="1"/>
    </xf>
    <xf numFmtId="0" fontId="2" fillId="0" borderId="3" xfId="0" applyFont="1" applyBorder="1" applyAlignment="1" applyProtection="1">
      <alignment horizontal="center" vertical="center" wrapText="1" readingOrder="2"/>
      <protection hidden="1"/>
    </xf>
    <xf numFmtId="0" fontId="5" fillId="2" borderId="9" xfId="0" applyFont="1" applyFill="1" applyBorder="1" applyAlignment="1" applyProtection="1">
      <alignment horizontal="center" vertical="center" readingOrder="1"/>
      <protection hidden="1"/>
    </xf>
    <xf numFmtId="0" fontId="5" fillId="2" borderId="11" xfId="0" applyFont="1" applyFill="1" applyBorder="1" applyAlignment="1" applyProtection="1">
      <alignment horizontal="center" vertical="center" readingOrder="1"/>
      <protection hidden="1"/>
    </xf>
    <xf numFmtId="2" fontId="6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11" xfId="0" applyFont="1" applyFill="1" applyBorder="1" applyAlignment="1" applyProtection="1">
      <alignment horizontal="right" vertical="center" wrapText="1" readingOrder="2"/>
      <protection locked="0" hidden="1"/>
    </xf>
    <xf numFmtId="0" fontId="7" fillId="2" borderId="11" xfId="0" applyFont="1" applyFill="1" applyBorder="1" applyAlignment="1" applyProtection="1">
      <alignment horizontal="right" vertical="center" readingOrder="2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right" vertical="center" wrapText="1"/>
      <protection hidden="1"/>
    </xf>
    <xf numFmtId="0" fontId="7" fillId="0" borderId="3" xfId="0" applyFont="1" applyBorder="1" applyAlignment="1" applyProtection="1">
      <alignment horizontal="center" vertical="center" readingOrder="2"/>
      <protection locked="0" hidden="1"/>
    </xf>
    <xf numFmtId="2" fontId="3" fillId="0" borderId="3" xfId="0" applyNumberFormat="1" applyFont="1" applyBorder="1" applyAlignment="1" applyProtection="1">
      <alignment horizontal="center" vertical="center" wrapText="1"/>
      <protection hidden="1"/>
    </xf>
    <xf numFmtId="0" fontId="7" fillId="2" borderId="8" xfId="0" applyFont="1" applyFill="1" applyBorder="1" applyAlignment="1" applyProtection="1">
      <alignment horizontal="right" vertical="center" readingOrder="2"/>
      <protection locked="0" hidden="1"/>
    </xf>
    <xf numFmtId="0" fontId="7" fillId="0" borderId="4" xfId="0" applyFont="1" applyBorder="1" applyAlignment="1" applyProtection="1">
      <alignment horizontal="right" vertical="center" wrapText="1"/>
      <protection locked="0" hidden="1"/>
    </xf>
    <xf numFmtId="0" fontId="7" fillId="0" borderId="13" xfId="0" applyFont="1" applyBorder="1" applyAlignment="1" applyProtection="1">
      <alignment horizontal="right" vertical="center" wrapText="1"/>
      <protection locked="0" hidden="1"/>
    </xf>
    <xf numFmtId="0" fontId="7" fillId="0" borderId="12" xfId="0" applyFont="1" applyBorder="1" applyAlignment="1" applyProtection="1">
      <alignment horizontal="right" vertical="center" wrapText="1"/>
      <protection locked="0" hidden="1"/>
    </xf>
    <xf numFmtId="0" fontId="7" fillId="0" borderId="3" xfId="0" applyFont="1" applyBorder="1" applyAlignment="1" applyProtection="1">
      <alignment horizontal="right" vertical="center" wrapText="1"/>
      <protection locked="0" hidden="1"/>
    </xf>
    <xf numFmtId="0" fontId="7" fillId="2" borderId="12" xfId="0" applyFont="1" applyFill="1" applyBorder="1" applyAlignment="1" applyProtection="1">
      <alignment horizontal="right" vertical="center" wrapText="1"/>
      <protection locked="0" hidden="1"/>
    </xf>
    <xf numFmtId="0" fontId="7" fillId="2" borderId="15" xfId="0" applyFont="1" applyFill="1" applyBorder="1" applyAlignment="1" applyProtection="1">
      <alignment vertical="center" wrapText="1" readingOrder="2"/>
      <protection locked="0" hidden="1"/>
    </xf>
    <xf numFmtId="0" fontId="7" fillId="2" borderId="3" xfId="0" applyFont="1" applyFill="1" applyBorder="1" applyAlignment="1" applyProtection="1">
      <alignment horizontal="right" vertical="center" wrapText="1" readingOrder="2"/>
      <protection locked="0" hidden="1"/>
    </xf>
    <xf numFmtId="0" fontId="7" fillId="2" borderId="3" xfId="0" applyFont="1" applyFill="1" applyBorder="1" applyAlignment="1" applyProtection="1">
      <alignment vertical="center" wrapText="1" readingOrder="2"/>
      <protection locked="0" hidden="1"/>
    </xf>
    <xf numFmtId="0" fontId="6" fillId="2" borderId="0" xfId="0" applyFont="1" applyFill="1" applyAlignment="1" applyProtection="1">
      <alignment horizontal="center" vertical="center" wrapText="1"/>
      <protection hidden="1"/>
    </xf>
    <xf numFmtId="0" fontId="7" fillId="2" borderId="0" xfId="0" applyFont="1" applyFill="1" applyAlignment="1" applyProtection="1">
      <alignment horizontal="right" vertical="center" wrapText="1" readingOrder="2"/>
      <protection hidden="1"/>
    </xf>
    <xf numFmtId="2" fontId="2" fillId="2" borderId="0" xfId="0" applyNumberFormat="1" applyFont="1" applyFill="1" applyAlignment="1" applyProtection="1">
      <alignment horizontal="center" vertical="center" readingOrder="1"/>
      <protection hidden="1"/>
    </xf>
    <xf numFmtId="0" fontId="7" fillId="2" borderId="0" xfId="0" applyFont="1" applyFill="1" applyAlignment="1" applyProtection="1">
      <alignment horizontal="center" vertical="center" readingOrder="2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2" fontId="6" fillId="2" borderId="0" xfId="0" applyNumberFormat="1" applyFont="1" applyFill="1" applyAlignment="1" applyProtection="1">
      <alignment horizontal="center" vertical="center" readingOrder="1"/>
      <protection hidden="1"/>
    </xf>
    <xf numFmtId="0" fontId="0" fillId="0" borderId="10" xfId="0" applyBorder="1" applyProtection="1">
      <protection hidden="1"/>
    </xf>
    <xf numFmtId="0" fontId="33" fillId="0" borderId="0" xfId="0" applyFont="1" applyAlignment="1" applyProtection="1">
      <alignment horizontal="center" vertical="center"/>
      <protection hidden="1"/>
    </xf>
    <xf numFmtId="0" fontId="29" fillId="6" borderId="41" xfId="0" applyFont="1" applyFill="1" applyBorder="1" applyAlignment="1" applyProtection="1">
      <alignment horizontal="center" vertical="center"/>
      <protection hidden="1"/>
    </xf>
    <xf numFmtId="0" fontId="29" fillId="6" borderId="44" xfId="0" applyFont="1" applyFill="1" applyBorder="1" applyAlignment="1" applyProtection="1">
      <alignment horizontal="center" vertical="center"/>
      <protection hidden="1"/>
    </xf>
    <xf numFmtId="0" fontId="29" fillId="0" borderId="30" xfId="0" applyFont="1" applyBorder="1" applyAlignment="1" applyProtection="1">
      <alignment horizontal="center" vertical="center"/>
      <protection hidden="1"/>
    </xf>
    <xf numFmtId="0" fontId="11" fillId="5" borderId="0" xfId="0" applyFont="1" applyFill="1" applyAlignment="1" applyProtection="1">
      <alignment horizontal="center" vertical="center" wrapText="1" readingOrder="2"/>
      <protection hidden="1"/>
    </xf>
    <xf numFmtId="0" fontId="32" fillId="0" borderId="0" xfId="0" applyFont="1" applyAlignment="1" applyProtection="1">
      <alignment horizontal="center" vertical="center" wrapText="1"/>
      <protection hidden="1"/>
    </xf>
    <xf numFmtId="0" fontId="32" fillId="0" borderId="25" xfId="0" applyFont="1" applyBorder="1" applyAlignment="1" applyProtection="1">
      <alignment horizontal="center" vertical="center" wrapText="1"/>
      <protection hidden="1"/>
    </xf>
    <xf numFmtId="0" fontId="30" fillId="10" borderId="25" xfId="0" applyFont="1" applyFill="1" applyBorder="1" applyAlignment="1" applyProtection="1">
      <alignment horizontal="center" vertical="center" wrapText="1"/>
      <protection hidden="1"/>
    </xf>
    <xf numFmtId="0" fontId="9" fillId="11" borderId="0" xfId="0" applyFont="1" applyFill="1" applyAlignment="1" applyProtection="1">
      <alignment horizontal="center" vertical="center" wrapText="1"/>
      <protection hidden="1"/>
    </xf>
    <xf numFmtId="0" fontId="27" fillId="10" borderId="0" xfId="0" applyFont="1" applyFill="1" applyAlignment="1" applyProtection="1">
      <alignment horizontal="center" vertical="center"/>
      <protection hidden="1"/>
    </xf>
    <xf numFmtId="0" fontId="29" fillId="0" borderId="35" xfId="0" applyFont="1" applyBorder="1" applyAlignment="1" applyProtection="1">
      <alignment horizontal="center" vertical="center"/>
      <protection hidden="1"/>
    </xf>
    <xf numFmtId="0" fontId="21" fillId="0" borderId="0" xfId="0" applyFont="1" applyAlignment="1">
      <alignment horizontal="right" vertical="center" wrapText="1"/>
    </xf>
    <xf numFmtId="0" fontId="23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 wrapText="1" readingOrder="2"/>
    </xf>
    <xf numFmtId="0" fontId="16" fillId="2" borderId="0" xfId="1" applyFill="1" applyAlignment="1" applyProtection="1">
      <alignment horizontal="center" vertical="center" wrapText="1" readingOrder="2"/>
    </xf>
    <xf numFmtId="0" fontId="7" fillId="0" borderId="13" xfId="0" applyFont="1" applyBorder="1" applyAlignment="1" applyProtection="1">
      <alignment horizontal="right" vertical="center" wrapText="1" readingOrder="2"/>
      <protection locked="0" hidden="1"/>
    </xf>
    <xf numFmtId="0" fontId="7" fillId="0" borderId="10" xfId="0" applyFont="1" applyBorder="1" applyAlignment="1" applyProtection="1">
      <alignment horizontal="right" vertical="center" wrapText="1" readingOrder="2"/>
      <protection locked="0" hidden="1"/>
    </xf>
    <xf numFmtId="2" fontId="7" fillId="0" borderId="13" xfId="0" applyNumberFormat="1" applyFont="1" applyBorder="1" applyAlignment="1" applyProtection="1">
      <alignment horizontal="right" vertical="center" wrapText="1" readingOrder="2"/>
      <protection locked="0" hidden="1"/>
    </xf>
    <xf numFmtId="2" fontId="7" fillId="0" borderId="10" xfId="0" applyNumberFormat="1" applyFont="1" applyBorder="1" applyAlignment="1" applyProtection="1">
      <alignment horizontal="right" vertical="center" wrapText="1" readingOrder="2"/>
      <protection locked="0" hidden="1"/>
    </xf>
    <xf numFmtId="0" fontId="7" fillId="0" borderId="4" xfId="0" applyFont="1" applyBorder="1" applyAlignment="1" applyProtection="1">
      <alignment horizontal="right" vertical="center" wrapText="1" readingOrder="2"/>
      <protection locked="0" hidden="1"/>
    </xf>
    <xf numFmtId="2" fontId="9" fillId="14" borderId="0" xfId="0" applyNumberFormat="1" applyFont="1" applyFill="1" applyAlignment="1" applyProtection="1">
      <alignment horizontal="center" vertical="center" readingOrder="1"/>
      <protection hidden="1"/>
    </xf>
    <xf numFmtId="0" fontId="7" fillId="0" borderId="14" xfId="0" applyFont="1" applyBorder="1" applyAlignment="1" applyProtection="1">
      <alignment horizontal="right" vertical="center" wrapText="1" readingOrder="2"/>
      <protection locked="0" hidden="1"/>
    </xf>
    <xf numFmtId="0" fontId="7" fillId="0" borderId="5" xfId="0" applyFont="1" applyBorder="1" applyAlignment="1" applyProtection="1">
      <alignment horizontal="right" vertical="center" wrapText="1" readingOrder="2"/>
      <protection locked="0" hidden="1"/>
    </xf>
    <xf numFmtId="2" fontId="2" fillId="0" borderId="13" xfId="0" applyNumberFormat="1" applyFont="1" applyBorder="1" applyAlignment="1" applyProtection="1">
      <alignment horizontal="center" vertical="center" wrapText="1"/>
      <protection hidden="1"/>
    </xf>
    <xf numFmtId="2" fontId="2" fillId="0" borderId="10" xfId="0" applyNumberFormat="1" applyFont="1" applyBorder="1" applyAlignment="1" applyProtection="1">
      <alignment horizontal="center" vertical="center" wrapText="1"/>
      <protection hidden="1"/>
    </xf>
    <xf numFmtId="2" fontId="3" fillId="0" borderId="4" xfId="0" applyNumberFormat="1" applyFont="1" applyBorder="1" applyAlignment="1" applyProtection="1">
      <alignment horizontal="center" vertical="center" wrapText="1"/>
      <protection hidden="1"/>
    </xf>
    <xf numFmtId="2" fontId="3" fillId="0" borderId="14" xfId="0" applyNumberFormat="1" applyFont="1" applyBorder="1" applyAlignment="1" applyProtection="1">
      <alignment horizontal="center" vertical="center" wrapText="1"/>
      <protection hidden="1"/>
    </xf>
    <xf numFmtId="0" fontId="7" fillId="0" borderId="13" xfId="0" applyFont="1" applyBorder="1" applyAlignment="1" applyProtection="1">
      <alignment horizontal="right" vertical="center" wrapText="1" readingOrder="2"/>
      <protection hidden="1"/>
    </xf>
    <xf numFmtId="0" fontId="7" fillId="0" borderId="10" xfId="0" applyFont="1" applyBorder="1" applyAlignment="1" applyProtection="1">
      <alignment horizontal="right" vertical="center" wrapText="1" readingOrder="2"/>
      <protection hidden="1"/>
    </xf>
    <xf numFmtId="0" fontId="1" fillId="2" borderId="11" xfId="0" applyFont="1" applyFill="1" applyBorder="1" applyAlignment="1" applyProtection="1">
      <alignment horizontal="center" vertical="center" readingOrder="2"/>
      <protection hidden="1"/>
    </xf>
    <xf numFmtId="0" fontId="7" fillId="0" borderId="4" xfId="0" applyFont="1" applyBorder="1" applyAlignment="1" applyProtection="1">
      <alignment horizontal="right" vertical="center" wrapText="1" readingOrder="2"/>
      <protection hidden="1"/>
    </xf>
    <xf numFmtId="0" fontId="7" fillId="0" borderId="14" xfId="0" applyFont="1" applyBorder="1" applyAlignment="1" applyProtection="1">
      <alignment horizontal="right" vertical="center" wrapText="1" readingOrder="2"/>
      <protection hidden="1"/>
    </xf>
    <xf numFmtId="0" fontId="7" fillId="0" borderId="5" xfId="0" applyFont="1" applyBorder="1" applyAlignment="1" applyProtection="1">
      <alignment horizontal="right" vertical="center" wrapText="1" readingOrder="2"/>
      <protection hidden="1"/>
    </xf>
    <xf numFmtId="2" fontId="2" fillId="0" borderId="21" xfId="0" applyNumberFormat="1" applyFont="1" applyBorder="1" applyAlignment="1" applyProtection="1">
      <alignment horizontal="center" vertical="center" wrapText="1"/>
      <protection hidden="1"/>
    </xf>
    <xf numFmtId="2" fontId="2" fillId="0" borderId="14" xfId="0" applyNumberFormat="1" applyFont="1" applyBorder="1" applyAlignment="1" applyProtection="1">
      <alignment horizontal="center" vertical="center" wrapText="1"/>
      <protection hidden="1"/>
    </xf>
    <xf numFmtId="2" fontId="3" fillId="0" borderId="10" xfId="0" applyNumberFormat="1" applyFont="1" applyBorder="1" applyAlignment="1" applyProtection="1">
      <alignment horizontal="center" vertical="center" wrapText="1"/>
      <protection hidden="1"/>
    </xf>
    <xf numFmtId="2" fontId="2" fillId="0" borderId="23" xfId="0" applyNumberFormat="1" applyFont="1" applyBorder="1" applyAlignment="1" applyProtection="1">
      <alignment horizontal="center" vertical="center" wrapText="1"/>
      <protection hidden="1"/>
    </xf>
    <xf numFmtId="2" fontId="3" fillId="0" borderId="13" xfId="0" applyNumberFormat="1" applyFont="1" applyBorder="1" applyAlignment="1" applyProtection="1">
      <alignment horizontal="center" vertical="center" wrapText="1"/>
      <protection hidden="1"/>
    </xf>
    <xf numFmtId="2" fontId="7" fillId="0" borderId="13" xfId="0" applyNumberFormat="1" applyFont="1" applyBorder="1" applyAlignment="1" applyProtection="1">
      <alignment horizontal="right" vertical="center" wrapText="1" readingOrder="2"/>
      <protection hidden="1"/>
    </xf>
    <xf numFmtId="2" fontId="7" fillId="0" borderId="10" xfId="0" applyNumberFormat="1" applyFont="1" applyBorder="1" applyAlignment="1" applyProtection="1">
      <alignment horizontal="right" vertical="center" wrapText="1" readingOrder="2"/>
      <protection hidden="1"/>
    </xf>
    <xf numFmtId="0" fontId="7" fillId="2" borderId="13" xfId="0" applyFont="1" applyFill="1" applyBorder="1" applyAlignment="1" applyProtection="1">
      <alignment horizontal="right" vertical="center" wrapText="1"/>
      <protection locked="0" hidden="1"/>
    </xf>
    <xf numFmtId="0" fontId="7" fillId="2" borderId="14" xfId="0" applyFont="1" applyFill="1" applyBorder="1" applyAlignment="1" applyProtection="1">
      <alignment horizontal="right" vertical="center" wrapText="1"/>
      <protection locked="0" hidden="1"/>
    </xf>
    <xf numFmtId="0" fontId="11" fillId="5" borderId="7" xfId="0" applyFont="1" applyFill="1" applyBorder="1" applyAlignment="1" applyProtection="1">
      <alignment horizontal="center" vertical="center" wrapText="1" readingOrder="2"/>
      <protection hidden="1"/>
    </xf>
    <xf numFmtId="0" fontId="11" fillId="5" borderId="17" xfId="0" applyFont="1" applyFill="1" applyBorder="1" applyAlignment="1" applyProtection="1">
      <alignment horizontal="center" vertical="center" wrapText="1" readingOrder="2"/>
      <protection hidden="1"/>
    </xf>
    <xf numFmtId="0" fontId="11" fillId="5" borderId="18" xfId="0" applyFont="1" applyFill="1" applyBorder="1" applyAlignment="1" applyProtection="1">
      <alignment horizontal="center" vertical="center" wrapText="1" readingOrder="2"/>
      <protection hidden="1"/>
    </xf>
    <xf numFmtId="0" fontId="11" fillId="5" borderId="9" xfId="0" applyFont="1" applyFill="1" applyBorder="1" applyAlignment="1" applyProtection="1">
      <alignment horizontal="center" vertical="center" wrapText="1" readingOrder="2"/>
      <protection hidden="1"/>
    </xf>
    <xf numFmtId="0" fontId="11" fillId="5" borderId="11" xfId="0" applyFont="1" applyFill="1" applyBorder="1" applyAlignment="1" applyProtection="1">
      <alignment horizontal="center" vertical="center" wrapText="1" readingOrder="2"/>
      <protection hidden="1"/>
    </xf>
    <xf numFmtId="0" fontId="11" fillId="5" borderId="19" xfId="0" applyFont="1" applyFill="1" applyBorder="1" applyAlignment="1" applyProtection="1">
      <alignment horizontal="center" vertical="center" wrapText="1" readingOrder="2"/>
      <protection hidden="1"/>
    </xf>
    <xf numFmtId="2" fontId="9" fillId="14" borderId="0" xfId="0" applyNumberFormat="1" applyFont="1" applyFill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 readingOrder="1"/>
      <protection hidden="1"/>
    </xf>
    <xf numFmtId="0" fontId="5" fillId="0" borderId="5" xfId="0" applyFont="1" applyBorder="1" applyAlignment="1" applyProtection="1">
      <alignment horizontal="center" vertical="center" readingOrder="1"/>
      <protection hidden="1"/>
    </xf>
    <xf numFmtId="2" fontId="6" fillId="0" borderId="4" xfId="0" applyNumberFormat="1" applyFont="1" applyBorder="1" applyAlignment="1" applyProtection="1">
      <alignment horizontal="center" vertical="center" readingOrder="1"/>
      <protection hidden="1"/>
    </xf>
    <xf numFmtId="2" fontId="6" fillId="0" borderId="5" xfId="0" applyNumberFormat="1" applyFont="1" applyBorder="1" applyAlignment="1" applyProtection="1">
      <alignment horizontal="center" vertical="center" readingOrder="1"/>
      <protection hidden="1"/>
    </xf>
    <xf numFmtId="0" fontId="5" fillId="0" borderId="5" xfId="0" applyFont="1" applyBorder="1" applyAlignment="1" applyProtection="1">
      <alignment horizontal="center" vertical="center" wrapText="1" readingOrder="1"/>
      <protection hidden="1"/>
    </xf>
    <xf numFmtId="0" fontId="5" fillId="0" borderId="4" xfId="0" applyFont="1" applyBorder="1" applyAlignment="1" applyProtection="1">
      <alignment horizontal="center" vertical="center" wrapText="1" readingOrder="1"/>
      <protection hidden="1"/>
    </xf>
    <xf numFmtId="0" fontId="3" fillId="2" borderId="13" xfId="0" applyFont="1" applyFill="1" applyBorder="1" applyAlignment="1" applyProtection="1">
      <alignment horizontal="center" vertical="center" wrapText="1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2" fontId="2" fillId="2" borderId="13" xfId="0" applyNumberFormat="1" applyFont="1" applyFill="1" applyBorder="1" applyAlignment="1" applyProtection="1">
      <alignment horizontal="center" vertical="center" readingOrder="1"/>
      <protection hidden="1"/>
    </xf>
    <xf numFmtId="2" fontId="2" fillId="2" borderId="10" xfId="0" applyNumberFormat="1" applyFont="1" applyFill="1" applyBorder="1" applyAlignment="1" applyProtection="1">
      <alignment horizontal="center" vertical="center" readingOrder="1"/>
      <protection hidden="1"/>
    </xf>
    <xf numFmtId="2" fontId="3" fillId="2" borderId="13" xfId="0" applyNumberFormat="1" applyFont="1" applyFill="1" applyBorder="1" applyAlignment="1" applyProtection="1">
      <alignment horizontal="center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0" fontId="7" fillId="2" borderId="13" xfId="0" applyFont="1" applyFill="1" applyBorder="1" applyAlignment="1" applyProtection="1">
      <alignment horizontal="right" vertical="center" wrapText="1"/>
      <protection hidden="1"/>
    </xf>
    <xf numFmtId="0" fontId="7" fillId="2" borderId="14" xfId="0" applyFont="1" applyFill="1" applyBorder="1" applyAlignment="1" applyProtection="1">
      <alignment horizontal="right" vertical="center" wrapText="1"/>
      <protection hidden="1"/>
    </xf>
    <xf numFmtId="2" fontId="6" fillId="2" borderId="5" xfId="0" applyNumberFormat="1" applyFont="1" applyFill="1" applyBorder="1" applyAlignment="1" applyProtection="1">
      <alignment horizontal="center" vertical="center" readingOrder="1"/>
      <protection hidden="1"/>
    </xf>
    <xf numFmtId="0" fontId="35" fillId="0" borderId="57" xfId="0" applyFont="1" applyBorder="1" applyAlignment="1" applyProtection="1">
      <alignment horizontal="center" vertical="center"/>
      <protection hidden="1"/>
    </xf>
    <xf numFmtId="0" fontId="35" fillId="0" borderId="28" xfId="0" applyFont="1" applyBorder="1" applyAlignment="1" applyProtection="1">
      <alignment horizontal="center" vertical="center"/>
      <protection hidden="1"/>
    </xf>
    <xf numFmtId="0" fontId="35" fillId="0" borderId="26" xfId="0" applyFont="1" applyBorder="1" applyAlignment="1" applyProtection="1">
      <alignment horizontal="center" vertical="center"/>
      <protection hidden="1"/>
    </xf>
    <xf numFmtId="0" fontId="35" fillId="0" borderId="27" xfId="0" applyFont="1" applyBorder="1" applyAlignment="1" applyProtection="1">
      <alignment horizontal="center" vertical="center"/>
      <protection hidden="1"/>
    </xf>
    <xf numFmtId="0" fontId="35" fillId="0" borderId="54" xfId="0" applyFont="1" applyBorder="1" applyAlignment="1" applyProtection="1">
      <alignment horizontal="center" vertical="center"/>
      <protection hidden="1"/>
    </xf>
    <xf numFmtId="0" fontId="35" fillId="0" borderId="55" xfId="0" applyFont="1" applyBorder="1" applyAlignment="1" applyProtection="1">
      <alignment horizontal="center" vertical="center"/>
      <protection hidden="1"/>
    </xf>
    <xf numFmtId="0" fontId="37" fillId="7" borderId="0" xfId="0" applyFont="1" applyFill="1" applyAlignment="1" applyProtection="1">
      <alignment horizontal="center" vertical="center"/>
      <protection hidden="1"/>
    </xf>
    <xf numFmtId="2" fontId="27" fillId="0" borderId="47" xfId="0" applyNumberFormat="1" applyFont="1" applyBorder="1" applyAlignment="1" applyProtection="1">
      <alignment horizontal="center" vertical="center"/>
      <protection hidden="1"/>
    </xf>
    <xf numFmtId="2" fontId="27" fillId="0" borderId="48" xfId="0" applyNumberFormat="1" applyFont="1" applyBorder="1" applyAlignment="1" applyProtection="1">
      <alignment horizontal="center" vertical="center"/>
      <protection hidden="1"/>
    </xf>
    <xf numFmtId="2" fontId="27" fillId="0" borderId="49" xfId="0" applyNumberFormat="1" applyFont="1" applyBorder="1" applyAlignment="1" applyProtection="1">
      <alignment horizontal="center" vertical="center"/>
      <protection hidden="1"/>
    </xf>
    <xf numFmtId="2" fontId="27" fillId="0" borderId="50" xfId="0" applyNumberFormat="1" applyFont="1" applyBorder="1" applyAlignment="1" applyProtection="1">
      <alignment horizontal="center" vertical="center"/>
      <protection hidden="1"/>
    </xf>
    <xf numFmtId="2" fontId="27" fillId="0" borderId="51" xfId="0" applyNumberFormat="1" applyFont="1" applyBorder="1" applyAlignment="1" applyProtection="1">
      <alignment horizontal="center" vertical="center"/>
      <protection hidden="1"/>
    </xf>
    <xf numFmtId="2" fontId="27" fillId="0" borderId="52" xfId="0" applyNumberFormat="1" applyFont="1" applyBorder="1" applyAlignment="1" applyProtection="1">
      <alignment horizontal="center" vertical="center"/>
      <protection hidden="1"/>
    </xf>
    <xf numFmtId="0" fontId="36" fillId="10" borderId="0" xfId="0" applyFont="1" applyFill="1" applyAlignment="1" applyProtection="1">
      <alignment horizontal="center" vertical="center"/>
      <protection hidden="1"/>
    </xf>
    <xf numFmtId="0" fontId="36" fillId="11" borderId="0" xfId="0" applyFont="1" applyFill="1" applyAlignment="1" applyProtection="1">
      <alignment horizontal="center" vertical="center"/>
      <protection hidden="1"/>
    </xf>
    <xf numFmtId="0" fontId="36" fillId="12" borderId="0" xfId="0" applyFont="1" applyFill="1" applyAlignment="1" applyProtection="1">
      <alignment horizontal="center" vertical="center"/>
      <protection hidden="1"/>
    </xf>
  </cellXfs>
  <cellStyles count="4">
    <cellStyle name="Comma" xfId="3" builtinId="3"/>
    <cellStyle name="Percent" xfId="2" builtinId="5"/>
    <cellStyle name="ارتباط تشعبي" xfId="1" builtinId="8"/>
    <cellStyle name="عادي" xfId="0" builtinId="0"/>
  </cellStyles>
  <dxfs count="18"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rgb="FFC00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EC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605;&#1593;&#1610;&#1575;&#1585; &#1575;&#1604;&#1571;&#1583;&#1575;&#1569; &#1575;&#1604;&#1605;&#1575;&#1604;&#1610;'!A1"/><Relationship Id="rId3" Type="http://schemas.openxmlformats.org/officeDocument/2006/relationships/image" Target="../media/image4.png"/><Relationship Id="rId7" Type="http://schemas.openxmlformats.org/officeDocument/2006/relationships/hyperlink" Target="#'&#1605;&#1593;&#1610;&#1575;&#1585; &#1575;&#1604;&#1578;&#1606;&#1592;&#1610;&#1605; &#1575;&#1604;&#1605;&#1575;&#1604;&#1610;'!A1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hyperlink" Target="#'&#1605;&#1593;&#1610;&#1575;&#1585; &#1575;&#1604;&#1588;&#1601;&#1575;&#1601;&#1610;&#1577; &#1608;&#1575;&#1604;&#1575;&#1601;&#1589;&#1575;&#1581;'!A1"/><Relationship Id="rId5" Type="http://schemas.openxmlformats.org/officeDocument/2006/relationships/hyperlink" Target="#'&#1605;&#1593;&#1575;&#1610;&#1585; &#1575;&#1604;&#1575;&#1605;&#1579;&#1578;&#1575;&#1604; &#1608;&#1575;&#1604;&#1575;&#1604;&#1578;&#1586;&#1575;&#1605;'!A1"/><Relationship Id="rId4" Type="http://schemas.openxmlformats.org/officeDocument/2006/relationships/hyperlink" Target="http://www.a3r.org/" TargetMode="External"/><Relationship Id="rId9" Type="http://schemas.openxmlformats.org/officeDocument/2006/relationships/hyperlink" Target="#&#1575;&#1604;&#1606;&#1578;&#1575;&#1574;&#1580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308742</xdr:colOff>
      <xdr:row>0</xdr:row>
      <xdr:rowOff>948620</xdr:rowOff>
    </xdr:from>
    <xdr:to>
      <xdr:col>3</xdr:col>
      <xdr:colOff>447374</xdr:colOff>
      <xdr:row>2</xdr:row>
      <xdr:rowOff>335745</xdr:rowOff>
    </xdr:to>
    <xdr:sp macro="" textlink="">
      <xdr:nvSpPr>
        <xdr:cNvPr id="2" name="مستطيل: زوايا مستديرة 1">
          <a:extLst>
            <a:ext uri="{FF2B5EF4-FFF2-40B4-BE49-F238E27FC236}">
              <a16:creationId xmlns:a16="http://schemas.microsoft.com/office/drawing/2014/main" id="{F21B09F4-CDB9-4E9C-AA82-289F9D7C484F}"/>
            </a:ext>
          </a:extLst>
        </xdr:cNvPr>
        <xdr:cNvSpPr/>
      </xdr:nvSpPr>
      <xdr:spPr>
        <a:xfrm>
          <a:off x="209523" y="948620"/>
          <a:ext cx="6004718" cy="996522"/>
        </a:xfrm>
        <a:prstGeom prst="roundRect">
          <a:avLst>
            <a:gd name="adj" fmla="val 11198"/>
          </a:avLst>
        </a:prstGeom>
        <a:solidFill>
          <a:schemeClr val="accent2">
            <a:lumMod val="20000"/>
            <a:lumOff val="80000"/>
          </a:schemeClr>
        </a:solidFill>
        <a:ln w="12700">
          <a:solidFill>
            <a:schemeClr val="accent3">
              <a:lumMod val="5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200" b="1">
              <a:solidFill>
                <a:srgbClr val="C00000"/>
              </a:solidFill>
            </a:rPr>
            <a:t>تنويه هام </a:t>
          </a:r>
          <a:r>
            <a:rPr lang="ar-SA" sz="1100">
              <a:solidFill>
                <a:sysClr val="windowText" lastClr="000000"/>
              </a:solidFill>
            </a:rPr>
            <a:t>هذا التقييم مقدم من </a:t>
          </a:r>
          <a:r>
            <a:rPr lang="ar-SA" sz="1100" b="1">
              <a:solidFill>
                <a:schemeClr val="accent3">
                  <a:lumMod val="75000"/>
                </a:schemeClr>
              </a:solidFill>
            </a:rPr>
            <a:t>موقع أثر لتطوير القطاع غير الربحي</a:t>
          </a:r>
          <a:r>
            <a:rPr lang="ar-SA" sz="1100">
              <a:solidFill>
                <a:sysClr val="windowText" lastClr="000000"/>
              </a:solidFill>
            </a:rPr>
            <a:t>، ويهدف إلى دعم الجمعيات الأهلية في التقييم</a:t>
          </a:r>
          <a:br>
            <a:rPr lang="ar-SA" sz="1100">
              <a:solidFill>
                <a:sysClr val="windowText" lastClr="000000"/>
              </a:solidFill>
            </a:rPr>
          </a:br>
          <a:r>
            <a:rPr lang="ar-SA" sz="1100">
              <a:solidFill>
                <a:sysClr val="windowText" lastClr="000000"/>
              </a:solidFill>
            </a:rPr>
            <a:t>الذاتي لممارسات الحوكمة، وتحسين الجاهزية التنظيمية والامتثال.</a:t>
          </a:r>
        </a:p>
        <a:p>
          <a:pPr algn="r" rtl="1"/>
          <a:endParaRPr lang="ar-SA" sz="1100">
            <a:solidFill>
              <a:sysClr val="windowText" lastClr="000000"/>
            </a:solidFill>
          </a:endParaRPr>
        </a:p>
        <a:p>
          <a:pPr algn="r" rtl="1"/>
          <a:r>
            <a:rPr lang="ar-SA" sz="1100">
              <a:solidFill>
                <a:sysClr val="windowText" lastClr="000000"/>
              </a:solidFill>
            </a:rPr>
            <a:t> يرجى العلم أن هذا النموذج أداة استرشادية، ولا يُغني عن الرجوع إلى الأدلة الرسمية الصادرة عن المركز الوطني</a:t>
          </a:r>
        </a:p>
        <a:p>
          <a:pPr algn="r" rtl="1"/>
          <a:r>
            <a:rPr lang="ar-SA" sz="1100">
              <a:solidFill>
                <a:sysClr val="windowText" lastClr="000000"/>
              </a:solidFill>
            </a:rPr>
            <a:t>لتنمية القطاع غير الربحي.</a:t>
          </a:r>
        </a:p>
      </xdr:txBody>
    </xdr:sp>
    <xdr:clientData/>
  </xdr:twoCellAnchor>
  <xdr:oneCellAnchor>
    <xdr:from>
      <xdr:col>2</xdr:col>
      <xdr:colOff>2777424</xdr:colOff>
      <xdr:row>0</xdr:row>
      <xdr:rowOff>74231</xdr:rowOff>
    </xdr:from>
    <xdr:ext cx="671282" cy="738776"/>
    <xdr:pic>
      <xdr:nvPicPr>
        <xdr:cNvPr id="3" name="صورة 2">
          <a:extLst>
            <a:ext uri="{FF2B5EF4-FFF2-40B4-BE49-F238E27FC236}">
              <a16:creationId xmlns:a16="http://schemas.microsoft.com/office/drawing/2014/main" id="{60FEC4F6-6540-078C-72DE-5D3B91CEAC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37" t="18834" r="27569" b="19138"/>
        <a:stretch>
          <a:fillRect/>
        </a:stretch>
      </xdr:blipFill>
      <xdr:spPr>
        <a:xfrm>
          <a:off x="2758966" y="74231"/>
          <a:ext cx="671282" cy="738776"/>
        </a:xfrm>
        <a:prstGeom prst="rect">
          <a:avLst/>
        </a:prstGeom>
      </xdr:spPr>
    </xdr:pic>
    <xdr:clientData/>
  </xdr:oneCellAnchor>
  <xdr:oneCellAnchor>
    <xdr:from>
      <xdr:col>2</xdr:col>
      <xdr:colOff>5219787</xdr:colOff>
      <xdr:row>2</xdr:row>
      <xdr:rowOff>605217</xdr:rowOff>
    </xdr:from>
    <xdr:ext cx="642521" cy="642521"/>
    <xdr:pic>
      <xdr:nvPicPr>
        <xdr:cNvPr id="6" name="صورة 5">
          <a:extLst>
            <a:ext uri="{FF2B5EF4-FFF2-40B4-BE49-F238E27FC236}">
              <a16:creationId xmlns:a16="http://schemas.microsoft.com/office/drawing/2014/main" id="{06A45FED-AF00-7B35-B984-F87B7088B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957" y="2207658"/>
          <a:ext cx="642521" cy="642521"/>
        </a:xfrm>
        <a:prstGeom prst="rect">
          <a:avLst/>
        </a:prstGeom>
      </xdr:spPr>
    </xdr:pic>
    <xdr:clientData/>
  </xdr:oneCellAnchor>
  <xdr:oneCellAnchor>
    <xdr:from>
      <xdr:col>2</xdr:col>
      <xdr:colOff>5275794</xdr:colOff>
      <xdr:row>0</xdr:row>
      <xdr:rowOff>1131710</xdr:rowOff>
    </xdr:from>
    <xdr:ext cx="643650" cy="583606"/>
    <xdr:pic>
      <xdr:nvPicPr>
        <xdr:cNvPr id="10" name="صورة 9">
          <a:extLst>
            <a:ext uri="{FF2B5EF4-FFF2-40B4-BE49-F238E27FC236}">
              <a16:creationId xmlns:a16="http://schemas.microsoft.com/office/drawing/2014/main" id="{8E08D607-C50F-58F5-CE02-D9237565B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821" y="1131710"/>
          <a:ext cx="643650" cy="583606"/>
        </a:xfrm>
        <a:prstGeom prst="rect">
          <a:avLst/>
        </a:prstGeom>
      </xdr:spPr>
    </xdr:pic>
    <xdr:clientData/>
  </xdr:oneCellAnchor>
  <xdr:twoCellAnchor>
    <xdr:from>
      <xdr:col>1</xdr:col>
      <xdr:colOff>308742</xdr:colOff>
      <xdr:row>2</xdr:row>
      <xdr:rowOff>453662</xdr:rowOff>
    </xdr:from>
    <xdr:to>
      <xdr:col>3</xdr:col>
      <xdr:colOff>455784</xdr:colOff>
      <xdr:row>6</xdr:row>
      <xdr:rowOff>582320</xdr:rowOff>
    </xdr:to>
    <xdr:sp macro="" textlink="">
      <xdr:nvSpPr>
        <xdr:cNvPr id="13" name="مستطيل: زوايا مستديرة 12">
          <a:extLst>
            <a:ext uri="{FF2B5EF4-FFF2-40B4-BE49-F238E27FC236}">
              <a16:creationId xmlns:a16="http://schemas.microsoft.com/office/drawing/2014/main" id="{E4D5F2D1-6F9F-D511-C2B3-495FFE1D25EC}"/>
            </a:ext>
          </a:extLst>
        </xdr:cNvPr>
        <xdr:cNvSpPr/>
      </xdr:nvSpPr>
      <xdr:spPr>
        <a:xfrm>
          <a:off x="201113" y="2063059"/>
          <a:ext cx="6013128" cy="956347"/>
        </a:xfrm>
        <a:prstGeom prst="roundRect">
          <a:avLst>
            <a:gd name="adj" fmla="val 11198"/>
          </a:avLst>
        </a:prstGeom>
        <a:noFill/>
        <a:ln w="12700">
          <a:solidFill>
            <a:schemeClr val="accent3">
              <a:lumMod val="5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200" b="1">
              <a:solidFill>
                <a:srgbClr val="C00000"/>
              </a:solidFill>
            </a:rPr>
            <a:t> مصادر مفيدة:</a:t>
          </a:r>
        </a:p>
        <a:p>
          <a:pPr algn="r" rtl="1"/>
          <a:r>
            <a:rPr lang="ar-SA" sz="1100">
              <a:solidFill>
                <a:sysClr val="windowText" lastClr="000000"/>
              </a:solidFill>
            </a:rPr>
            <a:t> أثر - مرجعيتك لتطوير القطاع غير الربحي</a:t>
          </a:r>
        </a:p>
        <a:p>
          <a:pPr algn="r" rtl="1"/>
          <a:r>
            <a:rPr lang="ar-SA" sz="1100">
              <a:solidFill>
                <a:sysClr val="windowText" lastClr="000000"/>
              </a:solidFill>
            </a:rPr>
            <a:t>• أكثر من 60 سياسة ولائحة تنظيمية</a:t>
          </a:r>
        </a:p>
        <a:p>
          <a:pPr algn="r" rtl="1"/>
          <a:r>
            <a:rPr lang="ar-SA" sz="1100">
              <a:solidFill>
                <a:sysClr val="windowText" lastClr="000000"/>
              </a:solidFill>
            </a:rPr>
            <a:t>• مكتبة نماذج (أكثر من 150 نموذج إداري خاص بالجمعيات)</a:t>
          </a:r>
        </a:p>
      </xdr:txBody>
    </xdr:sp>
    <xdr:clientData/>
  </xdr:twoCellAnchor>
  <xdr:twoCellAnchor>
    <xdr:from>
      <xdr:col>2</xdr:col>
      <xdr:colOff>657</xdr:colOff>
      <xdr:row>6</xdr:row>
      <xdr:rowOff>699607</xdr:rowOff>
    </xdr:from>
    <xdr:to>
      <xdr:col>3</xdr:col>
      <xdr:colOff>448808</xdr:colOff>
      <xdr:row>12</xdr:row>
      <xdr:rowOff>89647</xdr:rowOff>
    </xdr:to>
    <xdr:sp macro="" textlink="">
      <xdr:nvSpPr>
        <xdr:cNvPr id="5" name="مستطيل: زوايا مستديرة 4">
          <a:extLst>
            <a:ext uri="{FF2B5EF4-FFF2-40B4-BE49-F238E27FC236}">
              <a16:creationId xmlns:a16="http://schemas.microsoft.com/office/drawing/2014/main" id="{6D1D8B85-DE27-9C17-C9AA-70A93BB2A530}"/>
            </a:ext>
          </a:extLst>
        </xdr:cNvPr>
        <xdr:cNvSpPr/>
      </xdr:nvSpPr>
      <xdr:spPr>
        <a:xfrm>
          <a:off x="208088" y="3136693"/>
          <a:ext cx="5998927" cy="1203075"/>
        </a:xfrm>
        <a:prstGeom prst="roundRect">
          <a:avLst>
            <a:gd name="adj" fmla="val 9450"/>
          </a:avLst>
        </a:prstGeom>
        <a:solidFill>
          <a:schemeClr val="accent6">
            <a:lumMod val="20000"/>
            <a:lumOff val="80000"/>
          </a:schemeClr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ونتطلع لنثري القطاع غير الربحي</a:t>
          </a:r>
          <a:r>
            <a:rPr lang="ar-SA" b="0">
              <a:solidFill>
                <a:sysClr val="windowText" lastClr="000000"/>
              </a:solidFill>
            </a:rPr>
            <a:t> </a:t>
          </a:r>
          <a:br>
            <a:rPr lang="ar-SA" b="0">
              <a:solidFill>
                <a:sysClr val="windowText" lastClr="000000"/>
              </a:solidFill>
            </a:rPr>
          </a:br>
          <a:r>
            <a:rPr lang="ar-SA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أثر مرجعيتك لتطوير القطاع غير الربحي </a:t>
          </a:r>
          <a:r>
            <a:rPr lang="ar-SA" b="0">
              <a:solidFill>
                <a:sysClr val="windowText" lastClr="000000"/>
              </a:solidFill>
            </a:rPr>
            <a:t> </a:t>
          </a:r>
          <a:br>
            <a:rPr lang="en-US" b="0">
              <a:solidFill>
                <a:sysClr val="windowText" lastClr="000000"/>
              </a:solidFill>
            </a:rPr>
          </a:br>
          <a:br>
            <a:rPr lang="ar-SA" b="0">
              <a:solidFill>
                <a:sysClr val="windowText" lastClr="000000"/>
              </a:solidFill>
            </a:rPr>
          </a:br>
          <a:r>
            <a:rPr lang="ar-SA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أخوكم / عبدالله الزبيدي </a:t>
          </a:r>
          <a:r>
            <a:rPr lang="ar-SA" b="1">
              <a:solidFill>
                <a:sysClr val="windowText" lastClr="000000"/>
              </a:solidFill>
            </a:rPr>
            <a:t> </a:t>
          </a:r>
          <a:br>
            <a:rPr lang="ar-SA" b="0">
              <a:solidFill>
                <a:sysClr val="windowText" lastClr="000000"/>
              </a:solidFill>
            </a:rPr>
          </a:br>
          <a:r>
            <a:rPr lang="ar-SA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مستشار الحوكمة والتخطيط الاستراتيجي بالقطاع غير الربحي</a:t>
          </a:r>
          <a:r>
            <a:rPr lang="ar-SA" b="0">
              <a:solidFill>
                <a:sysClr val="windowText" lastClr="000000"/>
              </a:solidFill>
            </a:rPr>
            <a:t> </a:t>
          </a:r>
          <a:br>
            <a:rPr lang="ar-SA" b="0">
              <a:solidFill>
                <a:sysClr val="windowText" lastClr="000000"/>
              </a:solidFill>
            </a:rPr>
          </a:br>
          <a:r>
            <a:rPr lang="ar-SA" b="0">
              <a:solidFill>
                <a:sysClr val="windowText" lastClr="000000"/>
              </a:solidFill>
            </a:rPr>
            <a:t>جوال : </a:t>
          </a:r>
          <a:r>
            <a:rPr 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0554686962</a:t>
          </a:r>
          <a:endParaRPr lang="ar-SA" sz="11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3409294</xdr:colOff>
      <xdr:row>3</xdr:row>
      <xdr:rowOff>85397</xdr:rowOff>
    </xdr:from>
    <xdr:to>
      <xdr:col>2</xdr:col>
      <xdr:colOff>5051534</xdr:colOff>
      <xdr:row>6</xdr:row>
      <xdr:rowOff>348156</xdr:rowOff>
    </xdr:to>
    <xdr:sp macro="" textlink="">
      <xdr:nvSpPr>
        <xdr:cNvPr id="4" name="مربع نص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19B57FF-43BE-B5B2-569B-E835FE6DF820}"/>
            </a:ext>
          </a:extLst>
        </xdr:cNvPr>
        <xdr:cNvSpPr txBox="1"/>
      </xdr:nvSpPr>
      <xdr:spPr>
        <a:xfrm>
          <a:off x="1156138" y="2325414"/>
          <a:ext cx="1642240" cy="459828"/>
        </a:xfrm>
        <a:prstGeom prst="roundRect">
          <a:avLst/>
        </a:prstGeom>
        <a:gradFill flip="none" rotWithShape="1">
          <a:gsLst>
            <a:gs pos="0">
              <a:schemeClr val="accent3">
                <a:lumMod val="67000"/>
              </a:schemeClr>
            </a:gs>
            <a:gs pos="48000">
              <a:schemeClr val="accent3">
                <a:lumMod val="97000"/>
                <a:lumOff val="3000"/>
              </a:schemeClr>
            </a:gs>
            <a:gs pos="100000">
              <a:schemeClr val="accent3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1100" b="1"/>
            <a:t>اضغط</a:t>
          </a:r>
          <a:r>
            <a:rPr lang="ar-SA" sz="1100" b="1" baseline="0"/>
            <a:t> هنا للوصول الى الملفات </a:t>
          </a:r>
          <a:endParaRPr lang="ar-SA" sz="1100" b="1"/>
        </a:p>
      </xdr:txBody>
    </xdr:sp>
    <xdr:clientData/>
  </xdr:twoCellAnchor>
  <xdr:twoCellAnchor>
    <xdr:from>
      <xdr:col>1</xdr:col>
      <xdr:colOff>74953</xdr:colOff>
      <xdr:row>13</xdr:row>
      <xdr:rowOff>61043</xdr:rowOff>
    </xdr:from>
    <xdr:to>
      <xdr:col>2</xdr:col>
      <xdr:colOff>1295827</xdr:colOff>
      <xdr:row>14</xdr:row>
      <xdr:rowOff>162287</xdr:rowOff>
    </xdr:to>
    <xdr:sp macro="" textlink="">
      <xdr:nvSpPr>
        <xdr:cNvPr id="7" name="مربع نص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8148DC0-0F34-6D13-0316-FB84DA51304E}"/>
            </a:ext>
          </a:extLst>
        </xdr:cNvPr>
        <xdr:cNvSpPr txBox="1"/>
      </xdr:nvSpPr>
      <xdr:spPr>
        <a:xfrm>
          <a:off x="4917071" y="4481509"/>
          <a:ext cx="1316124" cy="28308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ctr" rtl="1"/>
          <a:r>
            <a:rPr lang="ar-SA" sz="1100"/>
            <a:t>معيار</a:t>
          </a:r>
          <a:r>
            <a:rPr lang="ar-SA" sz="1100" baseline="0"/>
            <a:t> الامتثال والالتزام </a:t>
          </a:r>
          <a:endParaRPr lang="ar-SA" sz="1100"/>
        </a:p>
      </xdr:txBody>
    </xdr:sp>
    <xdr:clientData/>
  </xdr:twoCellAnchor>
  <xdr:twoCellAnchor>
    <xdr:from>
      <xdr:col>2</xdr:col>
      <xdr:colOff>1511438</xdr:colOff>
      <xdr:row>13</xdr:row>
      <xdr:rowOff>73480</xdr:rowOff>
    </xdr:from>
    <xdr:to>
      <xdr:col>2</xdr:col>
      <xdr:colOff>2830284</xdr:colOff>
      <xdr:row>14</xdr:row>
      <xdr:rowOff>172498</xdr:rowOff>
    </xdr:to>
    <xdr:sp macro="" textlink="">
      <xdr:nvSpPr>
        <xdr:cNvPr id="8" name="مربع نص 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10A5AC71-E5FE-476B-A36A-8B48AAE728DD}"/>
            </a:ext>
          </a:extLst>
        </xdr:cNvPr>
        <xdr:cNvSpPr txBox="1"/>
      </xdr:nvSpPr>
      <xdr:spPr>
        <a:xfrm>
          <a:off x="3380016" y="4493080"/>
          <a:ext cx="1318846" cy="278632"/>
        </a:xfrm>
        <a:prstGeom prst="roundRect">
          <a:avLst/>
        </a:prstGeom>
        <a:gradFill flip="none" rotWithShape="1">
          <a:gsLst>
            <a:gs pos="0">
              <a:schemeClr val="accent1">
                <a:lumMod val="67000"/>
              </a:schemeClr>
            </a:gs>
            <a:gs pos="48000">
              <a:schemeClr val="accent1">
                <a:lumMod val="97000"/>
                <a:lumOff val="3000"/>
              </a:schemeClr>
            </a:gs>
            <a:gs pos="100000">
              <a:schemeClr val="accent1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ctr" rtl="1"/>
          <a:r>
            <a:rPr lang="ar-SA" sz="1100"/>
            <a:t>معيار</a:t>
          </a:r>
          <a:r>
            <a:rPr lang="ar-SA" sz="1100" baseline="0"/>
            <a:t> الشفافية والافصاح</a:t>
          </a:r>
          <a:endParaRPr lang="ar-SA" sz="1100"/>
        </a:p>
      </xdr:txBody>
    </xdr:sp>
    <xdr:clientData/>
  </xdr:twoCellAnchor>
  <xdr:twoCellAnchor>
    <xdr:from>
      <xdr:col>2</xdr:col>
      <xdr:colOff>3080151</xdr:colOff>
      <xdr:row>13</xdr:row>
      <xdr:rowOff>61823</xdr:rowOff>
    </xdr:from>
    <xdr:to>
      <xdr:col>2</xdr:col>
      <xdr:colOff>4398997</xdr:colOff>
      <xdr:row>14</xdr:row>
      <xdr:rowOff>160841</xdr:rowOff>
    </xdr:to>
    <xdr:sp macro="" textlink="">
      <xdr:nvSpPr>
        <xdr:cNvPr id="9" name="مربع نص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E5B62A2-1156-474C-A614-D29061395DE2}"/>
            </a:ext>
          </a:extLst>
        </xdr:cNvPr>
        <xdr:cNvSpPr txBox="1"/>
      </xdr:nvSpPr>
      <xdr:spPr>
        <a:xfrm>
          <a:off x="1813901" y="4482289"/>
          <a:ext cx="1318846" cy="280859"/>
        </a:xfrm>
        <a:prstGeom prst="roundRect">
          <a:avLst/>
        </a:prstGeom>
        <a:gradFill flip="none" rotWithShape="1">
          <a:gsLst>
            <a:gs pos="0">
              <a:schemeClr val="accent4">
                <a:lumMod val="67000"/>
              </a:schemeClr>
            </a:gs>
            <a:gs pos="48000">
              <a:schemeClr val="accent4">
                <a:lumMod val="97000"/>
                <a:lumOff val="3000"/>
              </a:schemeClr>
            </a:gs>
            <a:gs pos="100000">
              <a:schemeClr val="accent4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ctr" rtl="1"/>
          <a:r>
            <a:rPr lang="ar-SA" sz="1100"/>
            <a:t>معيار</a:t>
          </a:r>
          <a:r>
            <a:rPr lang="ar-SA" sz="1100" baseline="0"/>
            <a:t> التنظيم المالي</a:t>
          </a:r>
          <a:endParaRPr lang="ar-SA" sz="1100"/>
        </a:p>
      </xdr:txBody>
    </xdr:sp>
    <xdr:clientData/>
  </xdr:twoCellAnchor>
  <xdr:twoCellAnchor>
    <xdr:from>
      <xdr:col>2</xdr:col>
      <xdr:colOff>4667248</xdr:colOff>
      <xdr:row>13</xdr:row>
      <xdr:rowOff>65943</xdr:rowOff>
    </xdr:from>
    <xdr:to>
      <xdr:col>3</xdr:col>
      <xdr:colOff>432287</xdr:colOff>
      <xdr:row>14</xdr:row>
      <xdr:rowOff>168519</xdr:rowOff>
    </xdr:to>
    <xdr:sp macro="" textlink="">
      <xdr:nvSpPr>
        <xdr:cNvPr id="11" name="مربع نص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B6435BB-A7ED-4622-81BE-CD3275BAD719}"/>
            </a:ext>
          </a:extLst>
        </xdr:cNvPr>
        <xdr:cNvSpPr txBox="1"/>
      </xdr:nvSpPr>
      <xdr:spPr>
        <a:xfrm>
          <a:off x="227136" y="4498731"/>
          <a:ext cx="1318846" cy="285750"/>
        </a:xfrm>
        <a:prstGeom prst="roundRect">
          <a:avLst/>
        </a:prstGeom>
        <a:gradFill flip="none" rotWithShape="1">
          <a:gsLst>
            <a:gs pos="0">
              <a:schemeClr val="accent4">
                <a:lumMod val="67000"/>
              </a:schemeClr>
            </a:gs>
            <a:gs pos="48000">
              <a:schemeClr val="accent4">
                <a:lumMod val="97000"/>
                <a:lumOff val="3000"/>
              </a:schemeClr>
            </a:gs>
            <a:gs pos="100000">
              <a:schemeClr val="accent4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ctr" rtl="1"/>
          <a:r>
            <a:rPr lang="ar-SA" sz="1100"/>
            <a:t>معيار</a:t>
          </a:r>
          <a:r>
            <a:rPr lang="ar-SA" sz="1100" baseline="0"/>
            <a:t> الاداء المالي</a:t>
          </a:r>
          <a:endParaRPr lang="ar-SA" sz="1100"/>
        </a:p>
      </xdr:txBody>
    </xdr:sp>
    <xdr:clientData/>
  </xdr:twoCellAnchor>
  <xdr:twoCellAnchor>
    <xdr:from>
      <xdr:col>2</xdr:col>
      <xdr:colOff>2276811</xdr:colOff>
      <xdr:row>15</xdr:row>
      <xdr:rowOff>135102</xdr:rowOff>
    </xdr:from>
    <xdr:to>
      <xdr:col>2</xdr:col>
      <xdr:colOff>3595657</xdr:colOff>
      <xdr:row>1048562</xdr:row>
      <xdr:rowOff>54504</xdr:rowOff>
    </xdr:to>
    <xdr:sp macro="" textlink="">
      <xdr:nvSpPr>
        <xdr:cNvPr id="12" name="مربع نص 1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B96E333-B983-4ADC-A119-0D12F300008B}"/>
            </a:ext>
          </a:extLst>
        </xdr:cNvPr>
        <xdr:cNvSpPr txBox="1"/>
      </xdr:nvSpPr>
      <xdr:spPr>
        <a:xfrm>
          <a:off x="2615646" y="4912641"/>
          <a:ext cx="1318846" cy="280350"/>
        </a:xfrm>
        <a:prstGeom prst="roundRect">
          <a:avLst/>
        </a:prstGeom>
        <a:gradFill flip="none" rotWithShape="1">
          <a:gsLst>
            <a:gs pos="0">
              <a:schemeClr val="accent3">
                <a:lumMod val="67000"/>
              </a:schemeClr>
            </a:gs>
            <a:gs pos="48000">
              <a:schemeClr val="accent3">
                <a:lumMod val="97000"/>
                <a:lumOff val="3000"/>
              </a:schemeClr>
            </a:gs>
            <a:gs pos="100000">
              <a:schemeClr val="accent3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ctr" rtl="1"/>
          <a:r>
            <a:rPr lang="ar-SA" sz="1100"/>
            <a:t>النتائج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66675</xdr:rowOff>
    </xdr:from>
    <xdr:to>
      <xdr:col>1</xdr:col>
      <xdr:colOff>142873</xdr:colOff>
      <xdr:row>1</xdr:row>
      <xdr:rowOff>11430</xdr:rowOff>
    </xdr:to>
    <xdr:pic>
      <xdr:nvPicPr>
        <xdr:cNvPr id="3" name="صورة 2">
          <a:extLst>
            <a:ext uri="{FF2B5EF4-FFF2-40B4-BE49-F238E27FC236}">
              <a16:creationId xmlns:a16="http://schemas.microsoft.com/office/drawing/2014/main" id="{C0CC303A-810E-4CCF-AAF1-F326857519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1" t="17852" r="25874" b="17542"/>
        <a:stretch>
          <a:fillRect/>
        </a:stretch>
      </xdr:blipFill>
      <xdr:spPr>
        <a:xfrm>
          <a:off x="21202652" y="66675"/>
          <a:ext cx="752474" cy="868680"/>
        </a:xfrm>
        <a:prstGeom prst="rect">
          <a:avLst/>
        </a:prstGeom>
      </xdr:spPr>
    </xdr:pic>
    <xdr:clientData/>
  </xdr:twoCellAnchor>
  <xdr:twoCellAnchor>
    <xdr:from>
      <xdr:col>2</xdr:col>
      <xdr:colOff>457200</xdr:colOff>
      <xdr:row>0</xdr:row>
      <xdr:rowOff>0</xdr:rowOff>
    </xdr:from>
    <xdr:to>
      <xdr:col>3</xdr:col>
      <xdr:colOff>734786</xdr:colOff>
      <xdr:row>2</xdr:row>
      <xdr:rowOff>47628</xdr:rowOff>
    </xdr:to>
    <xdr:grpSp>
      <xdr:nvGrpSpPr>
        <xdr:cNvPr id="5" name="مجموعة 4">
          <a:extLst>
            <a:ext uri="{FF2B5EF4-FFF2-40B4-BE49-F238E27FC236}">
              <a16:creationId xmlns:a16="http://schemas.microsoft.com/office/drawing/2014/main" id="{644E1629-D577-C4CB-4C5E-E55384E6F963}"/>
            </a:ext>
          </a:extLst>
        </xdr:cNvPr>
        <xdr:cNvGrpSpPr/>
      </xdr:nvGrpSpPr>
      <xdr:grpSpPr>
        <a:xfrm>
          <a:off x="9305685" y="0"/>
          <a:ext cx="759439" cy="1157010"/>
          <a:chOff x="6404823" y="0"/>
          <a:chExt cx="774542" cy="1165780"/>
        </a:xfrm>
      </xdr:grpSpPr>
      <xdr:sp macro="" textlink="">
        <xdr:nvSpPr>
          <xdr:cNvPr id="2" name="سهم: خماسي 1">
            <a:extLst>
              <a:ext uri="{FF2B5EF4-FFF2-40B4-BE49-F238E27FC236}">
                <a16:creationId xmlns:a16="http://schemas.microsoft.com/office/drawing/2014/main" id="{B18C9349-5A42-471D-B1C2-A7D9F361B0D5}"/>
              </a:ext>
            </a:extLst>
          </xdr:cNvPr>
          <xdr:cNvSpPr/>
        </xdr:nvSpPr>
        <xdr:spPr>
          <a:xfrm rot="5400000">
            <a:off x="6205121" y="205824"/>
            <a:ext cx="1165780" cy="754131"/>
          </a:xfrm>
          <a:prstGeom prst="homePlate">
            <a:avLst>
              <a:gd name="adj" fmla="val 28481"/>
            </a:avLst>
          </a:prstGeom>
          <a:solidFill>
            <a:srgbClr val="FFC000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t"/>
          <a:lstStyle/>
          <a:p>
            <a:pPr algn="r" rtl="1"/>
            <a:endParaRPr lang="ar-SA" sz="1100"/>
          </a:p>
        </xdr:txBody>
      </xdr:sp>
      <xdr:sp macro="" textlink="">
        <xdr:nvSpPr>
          <xdr:cNvPr id="4" name="مربع نص 3">
            <a:extLst>
              <a:ext uri="{FF2B5EF4-FFF2-40B4-BE49-F238E27FC236}">
                <a16:creationId xmlns:a16="http://schemas.microsoft.com/office/drawing/2014/main" id="{E207D32C-1803-6AED-FF9B-C1152C296CB0}"/>
              </a:ext>
            </a:extLst>
          </xdr:cNvPr>
          <xdr:cNvSpPr txBox="1"/>
        </xdr:nvSpPr>
        <xdr:spPr>
          <a:xfrm>
            <a:off x="6404823" y="0"/>
            <a:ext cx="774542" cy="109330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1" anchor="t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SA" sz="1000" b="1">
                <a:solidFill>
                  <a:srgbClr val="C00000"/>
                </a:solidFill>
                <a:effectLst/>
                <a:latin typeface="+mn-lt"/>
                <a:ea typeface="+mn-ea"/>
                <a:cs typeface="+mn-cs"/>
              </a:rPr>
              <a:t>يرجى اختيار 'نعم' أو 'لا' من القائمة المنسدلة، وذلك بالنقر داخل الخلية</a:t>
            </a:r>
            <a:endParaRPr lang="ar-SA" sz="1000" b="1">
              <a:solidFill>
                <a:srgbClr val="C00000"/>
              </a:solidFill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9525</xdr:rowOff>
    </xdr:from>
    <xdr:to>
      <xdr:col>3</xdr:col>
      <xdr:colOff>209549</xdr:colOff>
      <xdr:row>0</xdr:row>
      <xdr:rowOff>878205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id="{F18C283D-A629-3721-37E0-D8AB87042B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1" t="17852" r="25874" b="17542"/>
        <a:stretch>
          <a:fillRect/>
        </a:stretch>
      </xdr:blipFill>
      <xdr:spPr>
        <a:xfrm>
          <a:off x="12887326" y="9525"/>
          <a:ext cx="742950" cy="868680"/>
        </a:xfrm>
        <a:prstGeom prst="rect">
          <a:avLst/>
        </a:prstGeom>
      </xdr:spPr>
    </xdr:pic>
    <xdr:clientData/>
  </xdr:twoCellAnchor>
  <xdr:twoCellAnchor>
    <xdr:from>
      <xdr:col>4</xdr:col>
      <xdr:colOff>466725</xdr:colOff>
      <xdr:row>0</xdr:row>
      <xdr:rowOff>0</xdr:rowOff>
    </xdr:from>
    <xdr:to>
      <xdr:col>5</xdr:col>
      <xdr:colOff>726917</xdr:colOff>
      <xdr:row>2</xdr:row>
      <xdr:rowOff>51355</xdr:rowOff>
    </xdr:to>
    <xdr:grpSp>
      <xdr:nvGrpSpPr>
        <xdr:cNvPr id="2" name="مجموعة 1">
          <a:extLst>
            <a:ext uri="{FF2B5EF4-FFF2-40B4-BE49-F238E27FC236}">
              <a16:creationId xmlns:a16="http://schemas.microsoft.com/office/drawing/2014/main" id="{CCE3F101-0449-4C3B-B10B-1203D5EE8B3A}"/>
            </a:ext>
          </a:extLst>
        </xdr:cNvPr>
        <xdr:cNvGrpSpPr/>
      </xdr:nvGrpSpPr>
      <xdr:grpSpPr>
        <a:xfrm>
          <a:off x="9342369" y="0"/>
          <a:ext cx="777264" cy="1167141"/>
          <a:chOff x="6404823" y="0"/>
          <a:chExt cx="774542" cy="1165780"/>
        </a:xfrm>
      </xdr:grpSpPr>
      <xdr:sp macro="" textlink="">
        <xdr:nvSpPr>
          <xdr:cNvPr id="3" name="سهم: خماسي 2">
            <a:extLst>
              <a:ext uri="{FF2B5EF4-FFF2-40B4-BE49-F238E27FC236}">
                <a16:creationId xmlns:a16="http://schemas.microsoft.com/office/drawing/2014/main" id="{072A7EC5-20C5-97A9-4E99-3382E06DBE63}"/>
              </a:ext>
            </a:extLst>
          </xdr:cNvPr>
          <xdr:cNvSpPr/>
        </xdr:nvSpPr>
        <xdr:spPr>
          <a:xfrm rot="5400000">
            <a:off x="6205121" y="205824"/>
            <a:ext cx="1165780" cy="754131"/>
          </a:xfrm>
          <a:prstGeom prst="homePlate">
            <a:avLst>
              <a:gd name="adj" fmla="val 28481"/>
            </a:avLst>
          </a:prstGeom>
          <a:solidFill>
            <a:srgbClr val="FFC000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t"/>
          <a:lstStyle/>
          <a:p>
            <a:pPr algn="r" rtl="1"/>
            <a:endParaRPr lang="ar-SA" sz="1100"/>
          </a:p>
        </xdr:txBody>
      </xdr:sp>
      <xdr:sp macro="" textlink="">
        <xdr:nvSpPr>
          <xdr:cNvPr id="5" name="مربع نص 4">
            <a:extLst>
              <a:ext uri="{FF2B5EF4-FFF2-40B4-BE49-F238E27FC236}">
                <a16:creationId xmlns:a16="http://schemas.microsoft.com/office/drawing/2014/main" id="{55D6F7DF-848F-02D8-128C-D71FEE3CBFE9}"/>
              </a:ext>
            </a:extLst>
          </xdr:cNvPr>
          <xdr:cNvSpPr txBox="1"/>
        </xdr:nvSpPr>
        <xdr:spPr>
          <a:xfrm>
            <a:off x="6404823" y="0"/>
            <a:ext cx="774542" cy="109330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1" anchor="t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SA" sz="1000" b="1">
                <a:solidFill>
                  <a:srgbClr val="C00000"/>
                </a:solidFill>
                <a:effectLst/>
                <a:latin typeface="+mn-lt"/>
                <a:ea typeface="+mn-ea"/>
                <a:cs typeface="+mn-cs"/>
              </a:rPr>
              <a:t>يرجى اختيار 'نعم' أو 'لا' من القائمة المنسدلة، وذلك بالنقر داخل الخلية</a:t>
            </a:r>
            <a:endParaRPr lang="ar-SA" sz="1000" b="1">
              <a:solidFill>
                <a:srgbClr val="C00000"/>
              </a:solidFill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1</xdr:col>
      <xdr:colOff>190499</xdr:colOff>
      <xdr:row>1</xdr:row>
      <xdr:rowOff>11430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id="{64F570EF-36E1-4073-AA7D-3B63D9B619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1" t="17852" r="25874" b="17542"/>
        <a:stretch>
          <a:fillRect/>
        </a:stretch>
      </xdr:blipFill>
      <xdr:spPr>
        <a:xfrm>
          <a:off x="11244938776" y="66675"/>
          <a:ext cx="752474" cy="868680"/>
        </a:xfrm>
        <a:prstGeom prst="rect">
          <a:avLst/>
        </a:prstGeom>
      </xdr:spPr>
    </xdr:pic>
    <xdr:clientData/>
  </xdr:twoCellAnchor>
  <xdr:twoCellAnchor>
    <xdr:from>
      <xdr:col>2</xdr:col>
      <xdr:colOff>638175</xdr:colOff>
      <xdr:row>0</xdr:row>
      <xdr:rowOff>9525</xdr:rowOff>
    </xdr:from>
    <xdr:to>
      <xdr:col>3</xdr:col>
      <xdr:colOff>753836</xdr:colOff>
      <xdr:row>2</xdr:row>
      <xdr:rowOff>57153</xdr:rowOff>
    </xdr:to>
    <xdr:grpSp>
      <xdr:nvGrpSpPr>
        <xdr:cNvPr id="2" name="مجموعة 1">
          <a:extLst>
            <a:ext uri="{FF2B5EF4-FFF2-40B4-BE49-F238E27FC236}">
              <a16:creationId xmlns:a16="http://schemas.microsoft.com/office/drawing/2014/main" id="{9D9D0DCD-9473-489C-A0D1-46F9944BA450}"/>
            </a:ext>
          </a:extLst>
        </xdr:cNvPr>
        <xdr:cNvGrpSpPr/>
      </xdr:nvGrpSpPr>
      <xdr:grpSpPr>
        <a:xfrm>
          <a:off x="8771164" y="9525"/>
          <a:ext cx="749914" cy="1157010"/>
          <a:chOff x="6404823" y="0"/>
          <a:chExt cx="774542" cy="1165780"/>
        </a:xfrm>
      </xdr:grpSpPr>
      <xdr:sp macro="" textlink="">
        <xdr:nvSpPr>
          <xdr:cNvPr id="3" name="سهم: خماسي 2">
            <a:extLst>
              <a:ext uri="{FF2B5EF4-FFF2-40B4-BE49-F238E27FC236}">
                <a16:creationId xmlns:a16="http://schemas.microsoft.com/office/drawing/2014/main" id="{1CB9C5CC-3FBD-2ECD-540B-A5621DF7B8D0}"/>
              </a:ext>
            </a:extLst>
          </xdr:cNvPr>
          <xdr:cNvSpPr/>
        </xdr:nvSpPr>
        <xdr:spPr>
          <a:xfrm rot="5400000">
            <a:off x="6205121" y="205824"/>
            <a:ext cx="1165780" cy="754131"/>
          </a:xfrm>
          <a:prstGeom prst="homePlate">
            <a:avLst>
              <a:gd name="adj" fmla="val 28481"/>
            </a:avLst>
          </a:prstGeom>
          <a:solidFill>
            <a:srgbClr val="FFC000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t"/>
          <a:lstStyle/>
          <a:p>
            <a:pPr algn="r" rtl="1"/>
            <a:endParaRPr lang="ar-SA" sz="1100"/>
          </a:p>
        </xdr:txBody>
      </xdr:sp>
      <xdr:sp macro="" textlink="">
        <xdr:nvSpPr>
          <xdr:cNvPr id="5" name="مربع نص 4">
            <a:extLst>
              <a:ext uri="{FF2B5EF4-FFF2-40B4-BE49-F238E27FC236}">
                <a16:creationId xmlns:a16="http://schemas.microsoft.com/office/drawing/2014/main" id="{5630C1EF-7B5E-FD4B-50B7-A75990BD7481}"/>
              </a:ext>
            </a:extLst>
          </xdr:cNvPr>
          <xdr:cNvSpPr txBox="1"/>
        </xdr:nvSpPr>
        <xdr:spPr>
          <a:xfrm>
            <a:off x="6404823" y="0"/>
            <a:ext cx="774542" cy="109330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1" anchor="t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SA" sz="1000" b="1">
                <a:solidFill>
                  <a:srgbClr val="C00000"/>
                </a:solidFill>
                <a:effectLst/>
                <a:latin typeface="+mn-lt"/>
                <a:ea typeface="+mn-ea"/>
                <a:cs typeface="+mn-cs"/>
              </a:rPr>
              <a:t>يرجى اختيار 'نعم' أو 'لا' من القائمة المنسدلة، وذلك بالنقر داخل الخلية</a:t>
            </a:r>
            <a:endParaRPr lang="ar-SA" sz="1000" b="1">
              <a:solidFill>
                <a:srgbClr val="C00000"/>
              </a:solidFill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121106</xdr:colOff>
      <xdr:row>0</xdr:row>
      <xdr:rowOff>0</xdr:rowOff>
    </xdr:from>
    <xdr:to>
      <xdr:col>0</xdr:col>
      <xdr:colOff>865909</xdr:colOff>
      <xdr:row>1</xdr:row>
      <xdr:rowOff>57145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id="{94D2BC1A-9DDA-4D1B-A956-0360ABCB07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1" t="17852" r="25874" b="17542"/>
        <a:stretch>
          <a:fillRect/>
        </a:stretch>
      </xdr:blipFill>
      <xdr:spPr>
        <a:xfrm>
          <a:off x="12971318" y="0"/>
          <a:ext cx="744803" cy="975009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80FF7-A97D-4EE7-B568-CDCD4BCAEE13}">
  <sheetPr codeName="ورقة4">
    <tabColor theme="6" tint="-0.499984740745262"/>
    <pageSetUpPr fitToPage="1"/>
  </sheetPr>
  <dimension ref="A1:XFC1048563"/>
  <sheetViews>
    <sheetView showGridLines="0" rightToLeft="1" tabSelected="1" zoomScale="115" zoomScaleNormal="115" workbookViewId="0">
      <selection activeCell="C1048563" sqref="C1048563"/>
    </sheetView>
  </sheetViews>
  <sheetFormatPr defaultColWidth="1.25" defaultRowHeight="14.25" zeroHeight="1" x14ac:dyDescent="0.2"/>
  <cols>
    <col min="1" max="1" width="1.75" customWidth="1"/>
    <col min="2" max="2" width="1.25" style="1" customWidth="1"/>
    <col min="3" max="3" width="73.75" customWidth="1"/>
    <col min="4" max="4" width="10.875" customWidth="1"/>
    <col min="5" max="16383" width="0" hidden="1" customWidth="1"/>
    <col min="16384" max="16384" width="2.25" hidden="1" customWidth="1"/>
  </cols>
  <sheetData>
    <row r="1" spans="2:4" ht="99" customHeight="1" x14ac:dyDescent="0.2"/>
    <row r="2" spans="2:4" ht="27.75" customHeight="1" x14ac:dyDescent="0.2">
      <c r="B2" s="223"/>
      <c r="C2" s="222"/>
    </row>
    <row r="3" spans="2:4" ht="49.5" customHeight="1" x14ac:dyDescent="0.2">
      <c r="B3" s="223"/>
      <c r="C3" s="222"/>
    </row>
    <row r="4" spans="2:4" ht="15.75" customHeight="1" x14ac:dyDescent="0.25">
      <c r="B4" s="2"/>
      <c r="C4" s="3"/>
    </row>
    <row r="5" spans="2:4" ht="31.5" hidden="1" x14ac:dyDescent="0.2">
      <c r="C5" s="4" t="s">
        <v>55</v>
      </c>
      <c r="D5" s="4"/>
    </row>
    <row r="6" spans="2:4" ht="15" hidden="1" x14ac:dyDescent="0.25">
      <c r="C6" s="5"/>
    </row>
    <row r="7" spans="2:4" ht="69.75" customHeight="1" x14ac:dyDescent="0.2">
      <c r="C7" s="6"/>
    </row>
    <row r="8" spans="2:4" x14ac:dyDescent="0.2"/>
    <row r="9" spans="2:4" x14ac:dyDescent="0.2"/>
    <row r="10" spans="2:4" x14ac:dyDescent="0.2"/>
    <row r="11" spans="2:4" x14ac:dyDescent="0.2"/>
    <row r="12" spans="2:4" ht="15" x14ac:dyDescent="0.2">
      <c r="C12" s="7"/>
    </row>
    <row r="13" spans="2:4" x14ac:dyDescent="0.2">
      <c r="C13" s="224"/>
      <c r="D13" s="224"/>
    </row>
    <row r="14" spans="2:4" x14ac:dyDescent="0.2">
      <c r="C14" s="8"/>
      <c r="D14" s="8"/>
    </row>
    <row r="15" spans="2:4" x14ac:dyDescent="0.2">
      <c r="C15" s="8"/>
      <c r="D15" s="8"/>
    </row>
    <row r="16" spans="2:4" x14ac:dyDescent="0.2">
      <c r="C16" s="8"/>
      <c r="D16" s="8"/>
    </row>
    <row r="17" spans="3:4" x14ac:dyDescent="0.2">
      <c r="C17" s="166"/>
      <c r="D17" s="167" t="s">
        <v>139</v>
      </c>
    </row>
    <row r="18" spans="3:4" hidden="1" x14ac:dyDescent="0.2">
      <c r="C18" s="225"/>
      <c r="D18" s="225"/>
    </row>
    <row r="19" spans="3:4" ht="14.25" hidden="1" customHeight="1" x14ac:dyDescent="0.2">
      <c r="C19" s="225"/>
      <c r="D19" s="225"/>
    </row>
    <row r="20" spans="3:4" ht="14.25" hidden="1" customHeight="1" x14ac:dyDescent="0.2">
      <c r="C20" s="225"/>
      <c r="D20" s="225"/>
    </row>
    <row r="21" spans="3:4" ht="14.25" hidden="1" customHeight="1" x14ac:dyDescent="0.2">
      <c r="C21" s="225"/>
      <c r="D21" s="225"/>
    </row>
    <row r="22" spans="3:4" hidden="1" x14ac:dyDescent="0.2">
      <c r="C22" s="9"/>
    </row>
    <row r="1048563" spans="1:4" x14ac:dyDescent="0.2">
      <c r="A1048563" s="164"/>
      <c r="B1048563" s="165"/>
      <c r="D1048563" s="167">
        <v>46117</v>
      </c>
    </row>
  </sheetData>
  <sheetProtection algorithmName="SHA-512" hashValue="Ag4xR7vxg3ENzfhIrunDvYN7uDFhG1guY7fH79RK6IuwBgxXU/iMNhdnN5CEV3nvoj5j3QRjQgQEqrEumtPNiA==" saltValue="OoaraymlAD2WN+lBlDKTbw==" spinCount="100000" sheet="1" objects="1" scenarios="1"/>
  <mergeCells count="4">
    <mergeCell ref="C2:C3"/>
    <mergeCell ref="B2:B3"/>
    <mergeCell ref="C13:D13"/>
    <mergeCell ref="C18:D21"/>
  </mergeCells>
  <pageMargins left="0.7" right="0.7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EF81E-10A4-4B63-894D-7066BC4944C4}">
  <sheetPr codeName="ورقة1">
    <tabColor theme="5" tint="-0.249977111117893"/>
    <pageSetUpPr fitToPage="1"/>
  </sheetPr>
  <dimension ref="A1:XFC153"/>
  <sheetViews>
    <sheetView showGridLines="0" rightToLeft="1" zoomScale="85" zoomScaleNormal="85" workbookViewId="0">
      <selection activeCell="B12" sqref="B12"/>
    </sheetView>
  </sheetViews>
  <sheetFormatPr defaultColWidth="0" defaultRowHeight="20.25" zeroHeight="1" x14ac:dyDescent="0.25"/>
  <cols>
    <col min="1" max="1" width="8.125" style="56" bestFit="1" customWidth="1"/>
    <col min="2" max="2" width="83.75" style="57" customWidth="1"/>
    <col min="3" max="3" width="6.375" style="50" bestFit="1" customWidth="1"/>
    <col min="4" max="4" width="10.125" style="51" customWidth="1"/>
    <col min="5" max="5" width="8.625" style="52" customWidth="1"/>
    <col min="6" max="6" width="66.375" style="53" customWidth="1"/>
    <col min="7" max="7" width="42.875" style="24" customWidth="1"/>
    <col min="8" max="10" width="8.625" style="24" hidden="1" customWidth="1"/>
    <col min="11" max="11" width="3.875" style="24" hidden="1" customWidth="1"/>
    <col min="12" max="12" width="3.875" style="25" hidden="1" customWidth="1"/>
    <col min="13" max="16383" width="8.625" style="25" hidden="1"/>
    <col min="16384" max="16384" width="3.625" style="25" customWidth="1"/>
  </cols>
  <sheetData>
    <row r="1" spans="1:9" s="13" customFormat="1" ht="72.75" customHeight="1" x14ac:dyDescent="0.2">
      <c r="A1" s="10"/>
      <c r="B1" s="11" t="s">
        <v>124</v>
      </c>
      <c r="C1" s="12"/>
      <c r="E1" s="14" t="s">
        <v>15</v>
      </c>
      <c r="F1" s="231">
        <f>SUM(E4:E47)</f>
        <v>0</v>
      </c>
      <c r="G1" s="231"/>
    </row>
    <row r="2" spans="1:9" s="13" customFormat="1" ht="15" customHeight="1" thickBot="1" x14ac:dyDescent="0.25">
      <c r="A2" s="15"/>
      <c r="B2" s="15"/>
      <c r="C2" s="240"/>
      <c r="D2" s="240"/>
      <c r="E2" s="240"/>
      <c r="F2" s="240"/>
    </row>
    <row r="3" spans="1:9" s="13" customFormat="1" ht="38.25" thickBot="1" x14ac:dyDescent="0.25">
      <c r="A3" s="16" t="s">
        <v>19</v>
      </c>
      <c r="B3" s="17" t="s">
        <v>44</v>
      </c>
      <c r="C3" s="18" t="s">
        <v>45</v>
      </c>
      <c r="D3" s="19" t="s">
        <v>57</v>
      </c>
      <c r="E3" s="19" t="s">
        <v>14</v>
      </c>
      <c r="F3" s="20" t="s">
        <v>58</v>
      </c>
      <c r="G3" s="179" t="s">
        <v>148</v>
      </c>
    </row>
    <row r="4" spans="1:9" ht="42" customHeight="1" x14ac:dyDescent="0.25">
      <c r="A4" s="21">
        <v>1</v>
      </c>
      <c r="B4" s="22" t="s">
        <v>56</v>
      </c>
      <c r="C4" s="23">
        <v>3</v>
      </c>
      <c r="D4" s="58"/>
      <c r="E4" s="23">
        <f>IF(D4="نعم",C4,0)</f>
        <v>0</v>
      </c>
      <c r="F4" s="241" t="s">
        <v>59</v>
      </c>
      <c r="G4" s="230"/>
    </row>
    <row r="5" spans="1:9" ht="35.25" customHeight="1" x14ac:dyDescent="0.25">
      <c r="A5" s="26">
        <v>2</v>
      </c>
      <c r="B5" s="27" t="s">
        <v>20</v>
      </c>
      <c r="C5" s="28">
        <v>1</v>
      </c>
      <c r="D5" s="59"/>
      <c r="E5" s="28">
        <f>IF(D5="نعم",C5,0)</f>
        <v>0</v>
      </c>
      <c r="F5" s="242"/>
      <c r="G5" s="232"/>
    </row>
    <row r="6" spans="1:9" ht="35.25" customHeight="1" x14ac:dyDescent="0.25">
      <c r="A6" s="26">
        <v>3</v>
      </c>
      <c r="B6" s="29" t="s">
        <v>151</v>
      </c>
      <c r="C6" s="234">
        <v>1</v>
      </c>
      <c r="D6" s="60"/>
      <c r="E6" s="234">
        <f>IF(D6="لا",C6,IF(D7="نعم",C6,0))</f>
        <v>0</v>
      </c>
      <c r="F6" s="238" t="s">
        <v>60</v>
      </c>
      <c r="G6" s="226"/>
    </row>
    <row r="7" spans="1:9" ht="35.25" customHeight="1" thickBot="1" x14ac:dyDescent="0.3">
      <c r="A7" s="26">
        <v>4</v>
      </c>
      <c r="B7" s="30" t="s">
        <v>21</v>
      </c>
      <c r="C7" s="235"/>
      <c r="D7" s="59"/>
      <c r="E7" s="235"/>
      <c r="F7" s="239"/>
      <c r="G7" s="227"/>
    </row>
    <row r="8" spans="1:9" s="13" customFormat="1" ht="8.25" customHeight="1" thickBot="1" x14ac:dyDescent="0.25">
      <c r="A8" s="31"/>
      <c r="B8" s="32"/>
      <c r="C8" s="33"/>
      <c r="D8" s="61"/>
      <c r="E8" s="34"/>
      <c r="F8" s="35"/>
      <c r="G8" s="176"/>
      <c r="H8" s="36"/>
      <c r="I8" s="37"/>
    </row>
    <row r="9" spans="1:9" ht="35.25" customHeight="1" x14ac:dyDescent="0.25">
      <c r="A9" s="26">
        <v>5</v>
      </c>
      <c r="B9" s="30" t="s">
        <v>125</v>
      </c>
      <c r="C9" s="28">
        <v>1</v>
      </c>
      <c r="D9" s="62"/>
      <c r="E9" s="28">
        <f>IF(D9="نعم",C9,0)</f>
        <v>0</v>
      </c>
      <c r="F9" s="27" t="s">
        <v>152</v>
      </c>
      <c r="G9" s="177"/>
    </row>
    <row r="10" spans="1:9" ht="35.25" customHeight="1" x14ac:dyDescent="0.25">
      <c r="A10" s="26">
        <v>6</v>
      </c>
      <c r="B10" s="30" t="s">
        <v>23</v>
      </c>
      <c r="C10" s="28">
        <v>3</v>
      </c>
      <c r="D10" s="62"/>
      <c r="E10" s="38">
        <f>IF(D10="نعم",C10,0)</f>
        <v>0</v>
      </c>
      <c r="F10" s="27" t="s">
        <v>22</v>
      </c>
      <c r="G10" s="177"/>
    </row>
    <row r="11" spans="1:9" ht="35.25" customHeight="1" x14ac:dyDescent="0.25">
      <c r="A11" s="26">
        <v>7</v>
      </c>
      <c r="B11" s="29" t="s">
        <v>24</v>
      </c>
      <c r="C11" s="234">
        <v>2</v>
      </c>
      <c r="D11" s="62"/>
      <c r="E11" s="244">
        <f>IF(D11="لا",C11,IF(D12="نعم",C11,0))</f>
        <v>0</v>
      </c>
      <c r="F11" s="27" t="s">
        <v>117</v>
      </c>
      <c r="G11" s="177"/>
    </row>
    <row r="12" spans="1:9" ht="35.25" customHeight="1" x14ac:dyDescent="0.25">
      <c r="A12" s="26">
        <v>8</v>
      </c>
      <c r="B12" s="30" t="s">
        <v>25</v>
      </c>
      <c r="C12" s="245"/>
      <c r="D12" s="62"/>
      <c r="E12" s="245"/>
      <c r="F12" s="27" t="s">
        <v>118</v>
      </c>
      <c r="G12" s="177"/>
    </row>
    <row r="13" spans="1:9" ht="35.25" customHeight="1" x14ac:dyDescent="0.25">
      <c r="A13" s="26">
        <v>9</v>
      </c>
      <c r="B13" s="30" t="s">
        <v>126</v>
      </c>
      <c r="C13" s="28">
        <v>2</v>
      </c>
      <c r="D13" s="62"/>
      <c r="E13" s="28">
        <f t="shared" ref="E13:E18" si="0">IF(D13="نعم",C13,0)</f>
        <v>0</v>
      </c>
      <c r="F13" s="27" t="s">
        <v>140</v>
      </c>
      <c r="G13" s="177"/>
    </row>
    <row r="14" spans="1:9" ht="35.25" customHeight="1" x14ac:dyDescent="0.25">
      <c r="A14" s="26">
        <v>10</v>
      </c>
      <c r="B14" s="30" t="s">
        <v>127</v>
      </c>
      <c r="C14" s="28">
        <v>2</v>
      </c>
      <c r="D14" s="62"/>
      <c r="E14" s="28">
        <f t="shared" si="0"/>
        <v>0</v>
      </c>
      <c r="F14" s="27" t="s">
        <v>141</v>
      </c>
      <c r="G14" s="177"/>
    </row>
    <row r="15" spans="1:9" ht="35.25" customHeight="1" x14ac:dyDescent="0.25">
      <c r="A15" s="26">
        <v>11</v>
      </c>
      <c r="B15" s="30" t="s">
        <v>128</v>
      </c>
      <c r="C15" s="28">
        <v>3</v>
      </c>
      <c r="D15" s="62"/>
      <c r="E15" s="28">
        <f t="shared" si="0"/>
        <v>0</v>
      </c>
      <c r="F15" s="27" t="s">
        <v>142</v>
      </c>
      <c r="G15" s="177"/>
    </row>
    <row r="16" spans="1:9" ht="35.25" customHeight="1" x14ac:dyDescent="0.25">
      <c r="A16" s="26">
        <v>12</v>
      </c>
      <c r="B16" s="30" t="s">
        <v>153</v>
      </c>
      <c r="C16" s="28">
        <v>2</v>
      </c>
      <c r="D16" s="62"/>
      <c r="E16" s="28">
        <f t="shared" si="0"/>
        <v>0</v>
      </c>
      <c r="F16" s="27" t="s">
        <v>143</v>
      </c>
      <c r="G16" s="177"/>
    </row>
    <row r="17" spans="1:9" ht="35.25" customHeight="1" x14ac:dyDescent="0.25">
      <c r="A17" s="26">
        <v>13</v>
      </c>
      <c r="B17" s="30" t="s">
        <v>129</v>
      </c>
      <c r="C17" s="28">
        <v>1</v>
      </c>
      <c r="D17" s="62"/>
      <c r="E17" s="28">
        <f t="shared" si="0"/>
        <v>0</v>
      </c>
      <c r="F17" s="27" t="s">
        <v>144</v>
      </c>
      <c r="G17" s="177"/>
    </row>
    <row r="18" spans="1:9" ht="35.25" customHeight="1" x14ac:dyDescent="0.25">
      <c r="A18" s="26">
        <v>14</v>
      </c>
      <c r="B18" s="30" t="s">
        <v>26</v>
      </c>
      <c r="C18" s="28">
        <v>1</v>
      </c>
      <c r="D18" s="62"/>
      <c r="E18" s="28">
        <f t="shared" si="0"/>
        <v>0</v>
      </c>
      <c r="F18" s="27" t="s">
        <v>61</v>
      </c>
      <c r="G18" s="177"/>
    </row>
    <row r="19" spans="1:9" ht="35.25" customHeight="1" x14ac:dyDescent="0.25">
      <c r="A19" s="26">
        <v>15</v>
      </c>
      <c r="B19" s="29" t="s">
        <v>130</v>
      </c>
      <c r="C19" s="234">
        <v>2</v>
      </c>
      <c r="D19" s="62"/>
      <c r="E19" s="244">
        <f>IF(D19="لا",C19,IF(D20="نعم",C19,0))</f>
        <v>0</v>
      </c>
      <c r="F19" s="238" t="s">
        <v>47</v>
      </c>
      <c r="G19" s="226"/>
    </row>
    <row r="20" spans="1:9" ht="35.25" customHeight="1" x14ac:dyDescent="0.25">
      <c r="A20" s="26">
        <v>16</v>
      </c>
      <c r="B20" s="30" t="s">
        <v>27</v>
      </c>
      <c r="C20" s="245"/>
      <c r="D20" s="62"/>
      <c r="E20" s="245"/>
      <c r="F20" s="243"/>
      <c r="G20" s="233"/>
    </row>
    <row r="21" spans="1:9" ht="35.25" customHeight="1" x14ac:dyDescent="0.25">
      <c r="A21" s="26">
        <v>17</v>
      </c>
      <c r="B21" s="30" t="s">
        <v>28</v>
      </c>
      <c r="C21" s="28">
        <v>1</v>
      </c>
      <c r="D21" s="62"/>
      <c r="E21" s="28">
        <f>IF(D21="نعم",C21,0)</f>
        <v>0</v>
      </c>
      <c r="F21" s="243"/>
      <c r="G21" s="233"/>
    </row>
    <row r="22" spans="1:9" ht="54.75" customHeight="1" thickBot="1" x14ac:dyDescent="0.3">
      <c r="A22" s="26">
        <v>18</v>
      </c>
      <c r="B22" s="30" t="s">
        <v>29</v>
      </c>
      <c r="C22" s="28">
        <v>1</v>
      </c>
      <c r="D22" s="62"/>
      <c r="E22" s="28">
        <f>IF(D22="نعم",C22,0)</f>
        <v>0</v>
      </c>
      <c r="F22" s="243"/>
      <c r="G22" s="233"/>
    </row>
    <row r="23" spans="1:9" s="13" customFormat="1" ht="8.25" customHeight="1" thickBot="1" x14ac:dyDescent="0.25">
      <c r="A23" s="31"/>
      <c r="B23" s="32"/>
      <c r="C23" s="33"/>
      <c r="D23" s="61"/>
      <c r="E23" s="34"/>
      <c r="F23" s="35"/>
      <c r="G23" s="176"/>
      <c r="H23" s="36"/>
      <c r="I23" s="37"/>
    </row>
    <row r="24" spans="1:9" ht="35.25" customHeight="1" x14ac:dyDescent="0.25">
      <c r="A24" s="26">
        <v>19</v>
      </c>
      <c r="B24" s="30" t="s">
        <v>40</v>
      </c>
      <c r="C24" s="28">
        <v>0.25</v>
      </c>
      <c r="D24" s="62"/>
      <c r="E24" s="28">
        <f t="shared" ref="E24:E29" si="1">IF(D24="نعم",C24,0)</f>
        <v>0</v>
      </c>
      <c r="F24" s="27" t="s">
        <v>131</v>
      </c>
      <c r="G24" s="177"/>
    </row>
    <row r="25" spans="1:9" ht="35.25" customHeight="1" x14ac:dyDescent="0.25">
      <c r="A25" s="26">
        <v>20</v>
      </c>
      <c r="B25" s="30" t="s">
        <v>51</v>
      </c>
      <c r="C25" s="28">
        <v>2</v>
      </c>
      <c r="D25" s="62"/>
      <c r="E25" s="28">
        <f>IF(D25="نعم",C25,0)</f>
        <v>0</v>
      </c>
      <c r="F25" s="27" t="s">
        <v>145</v>
      </c>
      <c r="G25" s="177"/>
    </row>
    <row r="26" spans="1:9" ht="35.25" customHeight="1" x14ac:dyDescent="0.25">
      <c r="A26" s="26">
        <v>21</v>
      </c>
      <c r="B26" s="29" t="s">
        <v>30</v>
      </c>
      <c r="C26" s="234">
        <v>1</v>
      </c>
      <c r="D26" s="62"/>
      <c r="E26" s="244">
        <f>IF(D26="لا",C26,IF(D27="نعم",C26,0))</f>
        <v>0</v>
      </c>
      <c r="F26" s="238" t="s">
        <v>46</v>
      </c>
      <c r="G26" s="226"/>
    </row>
    <row r="27" spans="1:9" ht="35.25" customHeight="1" x14ac:dyDescent="0.25">
      <c r="A27" s="26">
        <v>22</v>
      </c>
      <c r="B27" s="30" t="s">
        <v>31</v>
      </c>
      <c r="C27" s="245"/>
      <c r="D27" s="62"/>
      <c r="E27" s="247"/>
      <c r="F27" s="242"/>
      <c r="G27" s="232"/>
    </row>
    <row r="28" spans="1:9" ht="35.25" customHeight="1" x14ac:dyDescent="0.25">
      <c r="A28" s="26">
        <v>23</v>
      </c>
      <c r="B28" s="30" t="s">
        <v>154</v>
      </c>
      <c r="C28" s="28">
        <v>1</v>
      </c>
      <c r="D28" s="62"/>
      <c r="E28" s="28">
        <f>IF(D28="نعم",C28,0)</f>
        <v>0</v>
      </c>
      <c r="F28" s="27" t="s">
        <v>32</v>
      </c>
      <c r="G28" s="177"/>
    </row>
    <row r="29" spans="1:9" ht="35.25" customHeight="1" x14ac:dyDescent="0.25">
      <c r="A29" s="26">
        <v>24</v>
      </c>
      <c r="B29" s="30" t="s">
        <v>50</v>
      </c>
      <c r="C29" s="28">
        <v>0.25</v>
      </c>
      <c r="D29" s="62"/>
      <c r="E29" s="28">
        <f t="shared" si="1"/>
        <v>0</v>
      </c>
      <c r="F29" s="27" t="s">
        <v>62</v>
      </c>
      <c r="G29" s="177"/>
    </row>
    <row r="30" spans="1:9" ht="35.25" customHeight="1" thickBot="1" x14ac:dyDescent="0.3">
      <c r="A30" s="26">
        <v>25</v>
      </c>
      <c r="B30" s="30" t="s">
        <v>155</v>
      </c>
      <c r="C30" s="28">
        <v>1</v>
      </c>
      <c r="D30" s="62"/>
      <c r="E30" s="28">
        <f>IF(D30="نعم",C30,0)</f>
        <v>0</v>
      </c>
      <c r="F30" s="27" t="s">
        <v>106</v>
      </c>
      <c r="G30" s="177"/>
    </row>
    <row r="31" spans="1:9" s="13" customFormat="1" ht="8.25" customHeight="1" thickBot="1" x14ac:dyDescent="0.25">
      <c r="A31" s="31"/>
      <c r="B31" s="32"/>
      <c r="C31" s="33"/>
      <c r="D31" s="61"/>
      <c r="E31" s="34"/>
      <c r="F31" s="35"/>
      <c r="G31" s="176"/>
      <c r="H31" s="36"/>
      <c r="I31" s="37"/>
    </row>
    <row r="32" spans="1:9" ht="35.25" customHeight="1" x14ac:dyDescent="0.25">
      <c r="A32" s="41">
        <v>26</v>
      </c>
      <c r="B32" s="40" t="s">
        <v>33</v>
      </c>
      <c r="C32" s="236">
        <v>2</v>
      </c>
      <c r="D32" s="60"/>
      <c r="E32" s="236">
        <f>IF(D32="لا",C32,IF(D33="نعم",C32,0))</f>
        <v>0</v>
      </c>
      <c r="F32" s="241" t="s">
        <v>119</v>
      </c>
      <c r="G32" s="230"/>
    </row>
    <row r="33" spans="1:9" ht="35.25" customHeight="1" thickBot="1" x14ac:dyDescent="0.3">
      <c r="A33" s="41">
        <v>27</v>
      </c>
      <c r="B33" s="27" t="s">
        <v>34</v>
      </c>
      <c r="C33" s="246"/>
      <c r="D33" s="60"/>
      <c r="E33" s="237"/>
      <c r="F33" s="239"/>
      <c r="G33" s="227"/>
    </row>
    <row r="34" spans="1:9" s="13" customFormat="1" ht="8.25" customHeight="1" thickBot="1" x14ac:dyDescent="0.25">
      <c r="A34" s="31"/>
      <c r="B34" s="32"/>
      <c r="C34" s="33"/>
      <c r="D34" s="61"/>
      <c r="E34" s="34"/>
      <c r="F34" s="35"/>
      <c r="G34" s="176"/>
      <c r="H34" s="36"/>
      <c r="I34" s="37"/>
    </row>
    <row r="35" spans="1:9" ht="35.25" customHeight="1" x14ac:dyDescent="0.25">
      <c r="A35" s="41">
        <v>28</v>
      </c>
      <c r="B35" s="27" t="s">
        <v>35</v>
      </c>
      <c r="C35" s="42">
        <v>2</v>
      </c>
      <c r="D35" s="60"/>
      <c r="E35" s="42">
        <f>IF(D35="نعم",C35,0)</f>
        <v>0</v>
      </c>
      <c r="F35" s="27" t="s">
        <v>107</v>
      </c>
      <c r="G35" s="177"/>
    </row>
    <row r="36" spans="1:9" ht="35.25" customHeight="1" x14ac:dyDescent="0.25">
      <c r="A36" s="41">
        <v>29</v>
      </c>
      <c r="B36" s="30" t="s">
        <v>36</v>
      </c>
      <c r="C36" s="42">
        <v>1</v>
      </c>
      <c r="D36" s="60"/>
      <c r="E36" s="42">
        <f>IF(D36="نعم",C36,0)</f>
        <v>0</v>
      </c>
      <c r="F36" s="27" t="s">
        <v>108</v>
      </c>
      <c r="G36" s="177"/>
    </row>
    <row r="37" spans="1:9" ht="38.25" thickBot="1" x14ac:dyDescent="0.3">
      <c r="A37" s="41">
        <v>30</v>
      </c>
      <c r="B37" s="30" t="s">
        <v>52</v>
      </c>
      <c r="C37" s="42">
        <v>3</v>
      </c>
      <c r="D37" s="60"/>
      <c r="E37" s="42">
        <f>IF(D37="نعم",C37,0)</f>
        <v>0</v>
      </c>
      <c r="F37" s="27" t="s">
        <v>146</v>
      </c>
      <c r="G37" s="177"/>
    </row>
    <row r="38" spans="1:9" s="13" customFormat="1" ht="8.25" customHeight="1" thickBot="1" x14ac:dyDescent="0.25">
      <c r="A38" s="31"/>
      <c r="B38" s="32"/>
      <c r="C38" s="33"/>
      <c r="D38" s="61"/>
      <c r="E38" s="34"/>
      <c r="F38" s="35"/>
      <c r="G38" s="176"/>
      <c r="H38" s="36"/>
      <c r="I38" s="37"/>
    </row>
    <row r="39" spans="1:9" ht="35.25" customHeight="1" x14ac:dyDescent="0.25">
      <c r="A39" s="41">
        <v>31</v>
      </c>
      <c r="B39" s="29" t="s">
        <v>37</v>
      </c>
      <c r="C39" s="248">
        <v>0.5</v>
      </c>
      <c r="D39" s="60"/>
      <c r="E39" s="236">
        <f>IF(D39="لا",C39,IF(D40="نعم",C39,0))</f>
        <v>0</v>
      </c>
      <c r="F39" s="238" t="s">
        <v>147</v>
      </c>
      <c r="G39" s="226"/>
    </row>
    <row r="40" spans="1:9" ht="35.25" customHeight="1" thickBot="1" x14ac:dyDescent="0.3">
      <c r="A40" s="41">
        <v>32</v>
      </c>
      <c r="B40" s="30" t="s">
        <v>38</v>
      </c>
      <c r="C40" s="246"/>
      <c r="D40" s="60"/>
      <c r="E40" s="237"/>
      <c r="F40" s="239"/>
      <c r="G40" s="227"/>
    </row>
    <row r="41" spans="1:9" s="13" customFormat="1" ht="8.25" customHeight="1" thickBot="1" x14ac:dyDescent="0.25">
      <c r="A41" s="31"/>
      <c r="B41" s="32"/>
      <c r="C41" s="33"/>
      <c r="D41" s="61"/>
      <c r="E41" s="34"/>
      <c r="F41" s="35"/>
      <c r="G41" s="176"/>
      <c r="H41" s="36"/>
      <c r="I41" s="37"/>
    </row>
    <row r="42" spans="1:9" ht="35.25" customHeight="1" thickBot="1" x14ac:dyDescent="0.3">
      <c r="A42" s="41">
        <v>33</v>
      </c>
      <c r="B42" s="30" t="s">
        <v>39</v>
      </c>
      <c r="C42" s="42">
        <v>0.5</v>
      </c>
      <c r="D42" s="60"/>
      <c r="E42" s="28">
        <f>IF(D42="نعم",C42,0)</f>
        <v>0</v>
      </c>
      <c r="F42" s="39" t="s">
        <v>109</v>
      </c>
      <c r="G42" s="178"/>
    </row>
    <row r="43" spans="1:9" ht="35.25" customHeight="1" x14ac:dyDescent="0.25">
      <c r="A43" s="41">
        <v>34</v>
      </c>
      <c r="B43" s="29" t="s">
        <v>41</v>
      </c>
      <c r="C43" s="248">
        <v>1</v>
      </c>
      <c r="D43" s="60"/>
      <c r="E43" s="236">
        <f>IF(D43="لا",C43,IF(D44="نعم",C43,0))</f>
        <v>0</v>
      </c>
      <c r="F43" s="249" t="s">
        <v>122</v>
      </c>
      <c r="G43" s="228"/>
    </row>
    <row r="44" spans="1:9" ht="35.25" customHeight="1" thickBot="1" x14ac:dyDescent="0.3">
      <c r="A44" s="41">
        <v>35</v>
      </c>
      <c r="B44" s="30" t="s">
        <v>42</v>
      </c>
      <c r="C44" s="246"/>
      <c r="D44" s="60"/>
      <c r="E44" s="237"/>
      <c r="F44" s="250"/>
      <c r="G44" s="229"/>
    </row>
    <row r="45" spans="1:9" s="13" customFormat="1" ht="8.25" customHeight="1" thickBot="1" x14ac:dyDescent="0.25">
      <c r="A45" s="31"/>
      <c r="B45" s="32"/>
      <c r="C45" s="33"/>
      <c r="D45" s="61"/>
      <c r="E45" s="34"/>
      <c r="F45" s="35"/>
      <c r="G45" s="176"/>
      <c r="H45" s="36"/>
      <c r="I45" s="37"/>
    </row>
    <row r="46" spans="1:9" ht="35.25" customHeight="1" x14ac:dyDescent="0.25">
      <c r="A46" s="44">
        <v>36</v>
      </c>
      <c r="B46" s="45" t="s">
        <v>43</v>
      </c>
      <c r="C46" s="236">
        <v>2</v>
      </c>
      <c r="D46" s="63"/>
      <c r="E46" s="236">
        <f>IF(D46="لا",C46,IF(D47="نعم",C46,0))</f>
        <v>0</v>
      </c>
      <c r="F46" s="241" t="s">
        <v>123</v>
      </c>
      <c r="G46" s="230"/>
    </row>
    <row r="47" spans="1:9" ht="35.25" customHeight="1" thickBot="1" x14ac:dyDescent="0.3">
      <c r="A47" s="46">
        <v>37</v>
      </c>
      <c r="B47" s="47" t="s">
        <v>53</v>
      </c>
      <c r="C47" s="246"/>
      <c r="D47" s="64"/>
      <c r="E47" s="246"/>
      <c r="F47" s="239"/>
      <c r="G47" s="227"/>
    </row>
    <row r="48" spans="1:9" x14ac:dyDescent="0.25">
      <c r="A48" s="48"/>
      <c r="B48" s="49"/>
    </row>
    <row r="49" spans="1:9" s="13" customFormat="1" ht="35.25" customHeight="1" x14ac:dyDescent="0.2">
      <c r="A49" s="215" t="s">
        <v>18</v>
      </c>
      <c r="B49" s="215"/>
      <c r="C49" s="215"/>
      <c r="D49" s="215"/>
      <c r="E49" s="215"/>
      <c r="F49" s="215"/>
      <c r="G49" s="215"/>
      <c r="H49" s="54"/>
      <c r="I49" s="55"/>
    </row>
    <row r="50" spans="1:9" s="13" customFormat="1" ht="35.25" customHeight="1" x14ac:dyDescent="0.2">
      <c r="A50" s="215"/>
      <c r="B50" s="215"/>
      <c r="C50" s="215"/>
      <c r="D50" s="215"/>
      <c r="E50" s="215"/>
      <c r="F50" s="215"/>
      <c r="G50" s="215"/>
      <c r="H50" s="54"/>
      <c r="I50" s="55"/>
    </row>
    <row r="51" spans="1:9" hidden="1" x14ac:dyDescent="0.25">
      <c r="A51" s="48"/>
      <c r="B51" s="49"/>
    </row>
    <row r="52" spans="1:9" x14ac:dyDescent="0.25"/>
    <row r="53" spans="1:9" x14ac:dyDescent="0.25"/>
    <row r="54" spans="1:9" x14ac:dyDescent="0.25"/>
    <row r="55" spans="1:9" x14ac:dyDescent="0.25"/>
    <row r="56" spans="1:9" x14ac:dyDescent="0.25"/>
    <row r="57" spans="1:9" x14ac:dyDescent="0.25"/>
    <row r="58" spans="1:9" x14ac:dyDescent="0.25"/>
    <row r="59" spans="1:9" x14ac:dyDescent="0.25"/>
    <row r="60" spans="1:9" x14ac:dyDescent="0.25"/>
    <row r="61" spans="1:9" x14ac:dyDescent="0.25"/>
    <row r="62" spans="1:9" x14ac:dyDescent="0.25"/>
    <row r="63" spans="1:9" x14ac:dyDescent="0.25"/>
    <row r="64" spans="1:9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</sheetData>
  <sheetProtection algorithmName="SHA-512" hashValue="MlOf7k+Xm93F37WWTmT19Z5/D+zeYwmylzd5Psw1E/7SZraa7uKRITaugY1Xu8e0mnnlzrv8Vgv2WUX3dwNJsg==" saltValue="fXOYkb7/nCdocqXqskiSpA==" spinCount="100000" sheet="1" objects="1" scenarios="1"/>
  <mergeCells count="35">
    <mergeCell ref="F43:F44"/>
    <mergeCell ref="F46:F47"/>
    <mergeCell ref="E43:E44"/>
    <mergeCell ref="C43:C44"/>
    <mergeCell ref="E46:E47"/>
    <mergeCell ref="C46:C47"/>
    <mergeCell ref="C11:C12"/>
    <mergeCell ref="E19:E20"/>
    <mergeCell ref="E39:E40"/>
    <mergeCell ref="C32:C33"/>
    <mergeCell ref="C26:C27"/>
    <mergeCell ref="E26:E27"/>
    <mergeCell ref="C19:C20"/>
    <mergeCell ref="C39:C40"/>
    <mergeCell ref="F6:F7"/>
    <mergeCell ref="F19:F22"/>
    <mergeCell ref="F32:F33"/>
    <mergeCell ref="F26:F27"/>
    <mergeCell ref="E11:E12"/>
    <mergeCell ref="G39:G40"/>
    <mergeCell ref="G43:G44"/>
    <mergeCell ref="G46:G47"/>
    <mergeCell ref="F1:G1"/>
    <mergeCell ref="A49:G50"/>
    <mergeCell ref="G4:G5"/>
    <mergeCell ref="G6:G7"/>
    <mergeCell ref="G19:G22"/>
    <mergeCell ref="G26:G27"/>
    <mergeCell ref="G32:G33"/>
    <mergeCell ref="E6:E7"/>
    <mergeCell ref="C6:C7"/>
    <mergeCell ref="E32:E33"/>
    <mergeCell ref="F39:F40"/>
    <mergeCell ref="C2:F2"/>
    <mergeCell ref="F4:F5"/>
  </mergeCells>
  <conditionalFormatting sqref="D4:D7 D9:D22 D24:D30 D32:D33 D35:D37 D39:D40 D42:D44 D46:D47">
    <cfRule type="cellIs" dxfId="17" priority="15" operator="equal">
      <formula>"نعم"</formula>
    </cfRule>
    <cfRule type="cellIs" dxfId="16" priority="16" operator="equal">
      <formula>"لا"</formula>
    </cfRule>
  </conditionalFormatting>
  <dataValidations count="1">
    <dataValidation type="list" allowBlank="1" showInputMessage="1" showErrorMessage="1" sqref="D4:D7 D32:D33 D9:D22 D24:D30 D35:D37 D39:D40 D42:D44 D46:D47" xr:uid="{3D80B8AB-9FCE-4A22-853F-07272FB9C920}">
      <formula1>"نعم,لا"</formula1>
    </dataValidation>
  </dataValidations>
  <pageMargins left="0.7" right="0.7" top="0.75" bottom="0.75" header="0.3" footer="0.3"/>
  <pageSetup paperSize="9" scale="4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14260-C609-4F2D-B701-DF93E665AF6C}">
  <sheetPr codeName="ورقة2">
    <tabColor theme="4" tint="-0.249977111117893"/>
    <pageSetUpPr fitToPage="1"/>
  </sheetPr>
  <dimension ref="A1:XFB56"/>
  <sheetViews>
    <sheetView showGridLines="0" rightToLeft="1" topLeftCell="C1" zoomScale="70" zoomScaleNormal="70" workbookViewId="0">
      <selection activeCell="F4" sqref="F4:F15"/>
    </sheetView>
  </sheetViews>
  <sheetFormatPr defaultColWidth="0" defaultRowHeight="20.25" zeroHeight="1" x14ac:dyDescent="0.2"/>
  <cols>
    <col min="1" max="1" width="7.375" style="13" hidden="1" customWidth="1"/>
    <col min="2" max="2" width="15.25" style="13" hidden="1" customWidth="1"/>
    <col min="3" max="3" width="7.125" style="51" customWidth="1"/>
    <col min="4" max="4" width="79.625" style="51" customWidth="1"/>
    <col min="5" max="5" width="6.75" style="51" bestFit="1" customWidth="1"/>
    <col min="6" max="6" width="10" style="51" customWidth="1"/>
    <col min="7" max="7" width="8.625" style="51" customWidth="1"/>
    <col min="8" max="8" width="10.625" style="51" hidden="1" customWidth="1"/>
    <col min="9" max="9" width="66.375" style="51" bestFit="1" customWidth="1"/>
    <col min="10" max="10" width="39.75" style="13" customWidth="1"/>
    <col min="11" max="16382" width="9" style="13" hidden="1"/>
    <col min="16383" max="16383" width="3.875" style="13" customWidth="1"/>
    <col min="16384" max="16384" width="3.375" style="13" customWidth="1"/>
  </cols>
  <sheetData>
    <row r="1" spans="1:12" ht="72.75" customHeight="1" x14ac:dyDescent="0.2">
      <c r="A1" s="10" t="e" vm="1">
        <v>#VALUE!</v>
      </c>
      <c r="B1" s="10"/>
      <c r="C1" s="10"/>
      <c r="D1" s="10" t="s">
        <v>136</v>
      </c>
      <c r="E1" s="10"/>
      <c r="F1" s="10"/>
      <c r="G1" s="14" t="s">
        <v>15</v>
      </c>
      <c r="H1" s="14" t="s">
        <v>15</v>
      </c>
      <c r="I1" s="259">
        <f>SUM(G4:G15)</f>
        <v>0</v>
      </c>
      <c r="J1" s="259"/>
    </row>
    <row r="2" spans="1:12" ht="15" customHeight="1" thickBot="1" x14ac:dyDescent="0.25">
      <c r="A2" s="15"/>
      <c r="B2" s="15"/>
      <c r="C2" s="240"/>
      <c r="D2" s="240"/>
      <c r="E2" s="240"/>
      <c r="F2" s="240"/>
      <c r="G2" s="240"/>
      <c r="H2" s="240"/>
      <c r="I2" s="240"/>
    </row>
    <row r="3" spans="1:12" ht="38.25" thickBot="1" x14ac:dyDescent="0.25">
      <c r="A3" s="16" t="s">
        <v>0</v>
      </c>
      <c r="B3" s="17" t="s">
        <v>16</v>
      </c>
      <c r="C3" s="66" t="s">
        <v>11</v>
      </c>
      <c r="D3" s="19" t="s">
        <v>1</v>
      </c>
      <c r="E3" s="67" t="s">
        <v>2</v>
      </c>
      <c r="F3" s="19" t="s">
        <v>57</v>
      </c>
      <c r="G3" s="18" t="s">
        <v>14</v>
      </c>
      <c r="H3" s="68" t="s">
        <v>3</v>
      </c>
      <c r="I3" s="69" t="s">
        <v>63</v>
      </c>
      <c r="J3" s="185" t="s">
        <v>149</v>
      </c>
    </row>
    <row r="4" spans="1:12" ht="35.25" customHeight="1" x14ac:dyDescent="0.2">
      <c r="A4" s="260">
        <v>1</v>
      </c>
      <c r="B4" s="265" t="s">
        <v>12</v>
      </c>
      <c r="C4" s="70">
        <v>1</v>
      </c>
      <c r="D4" s="22" t="s">
        <v>4</v>
      </c>
      <c r="E4" s="71">
        <v>5</v>
      </c>
      <c r="F4" s="60"/>
      <c r="G4" s="72">
        <f>IF(F4="نعم",E4,0)</f>
        <v>0</v>
      </c>
      <c r="H4" s="262">
        <f>SUM(G4:G5)</f>
        <v>0</v>
      </c>
      <c r="I4" s="73" t="s">
        <v>64</v>
      </c>
      <c r="J4" s="196"/>
      <c r="L4" s="13" t="s">
        <v>6</v>
      </c>
    </row>
    <row r="5" spans="1:12" ht="35.25" customHeight="1" thickBot="1" x14ac:dyDescent="0.25">
      <c r="A5" s="261"/>
      <c r="B5" s="264"/>
      <c r="C5" s="41">
        <v>2</v>
      </c>
      <c r="D5" s="27" t="s">
        <v>7</v>
      </c>
      <c r="E5" s="74">
        <v>6</v>
      </c>
      <c r="F5" s="60"/>
      <c r="G5" s="75">
        <f t="shared" ref="G5" si="0">IF(F5="نعم",E5,0)</f>
        <v>0</v>
      </c>
      <c r="H5" s="263"/>
      <c r="I5" s="43" t="s">
        <v>65</v>
      </c>
      <c r="J5" s="198"/>
      <c r="L5" s="13" t="s">
        <v>5</v>
      </c>
    </row>
    <row r="6" spans="1:12" ht="8.25" customHeight="1" thickBot="1" x14ac:dyDescent="0.25">
      <c r="A6" s="76"/>
      <c r="B6" s="77"/>
      <c r="C6" s="78"/>
      <c r="D6" s="37"/>
      <c r="E6" s="79"/>
      <c r="F6" s="100"/>
      <c r="G6" s="80"/>
      <c r="H6" s="36"/>
      <c r="I6" s="37"/>
      <c r="J6" s="112"/>
    </row>
    <row r="7" spans="1:12" ht="35.25" customHeight="1" x14ac:dyDescent="0.2">
      <c r="A7" s="171"/>
      <c r="B7" s="172"/>
      <c r="C7" s="41">
        <v>10</v>
      </c>
      <c r="D7" s="30" t="s">
        <v>120</v>
      </c>
      <c r="E7" s="74">
        <v>2</v>
      </c>
      <c r="F7" s="60"/>
      <c r="G7" s="75">
        <f t="shared" ref="G7" si="1">IF(F7="نعم",E7,0)</f>
        <v>0</v>
      </c>
      <c r="H7" s="173"/>
      <c r="I7" s="43" t="s">
        <v>66</v>
      </c>
      <c r="J7" s="198"/>
    </row>
    <row r="8" spans="1:12" ht="35.25" customHeight="1" x14ac:dyDescent="0.2">
      <c r="A8" s="261"/>
      <c r="B8" s="264"/>
      <c r="C8" s="81">
        <v>11</v>
      </c>
      <c r="D8" s="82" t="s">
        <v>8</v>
      </c>
      <c r="E8" s="83">
        <v>2</v>
      </c>
      <c r="F8" s="101"/>
      <c r="G8" s="84">
        <f>IF(F8="نعم",E8,0)</f>
        <v>0</v>
      </c>
      <c r="H8" s="274"/>
      <c r="I8" s="85" t="s">
        <v>67</v>
      </c>
      <c r="J8" s="200"/>
    </row>
    <row r="9" spans="1:12" ht="35.25" customHeight="1" x14ac:dyDescent="0.2">
      <c r="A9" s="261"/>
      <c r="B9" s="264"/>
      <c r="C9" s="266">
        <v>12</v>
      </c>
      <c r="D9" s="82" t="s">
        <v>132</v>
      </c>
      <c r="E9" s="268">
        <v>1</v>
      </c>
      <c r="F9" s="101"/>
      <c r="G9" s="270">
        <f>IF(F9="لا",E9,IF(F10="نعم",E9,0))</f>
        <v>0</v>
      </c>
      <c r="H9" s="274"/>
      <c r="I9" s="272" t="s">
        <v>121</v>
      </c>
      <c r="J9" s="251"/>
    </row>
    <row r="10" spans="1:12" ht="35.25" customHeight="1" thickBot="1" x14ac:dyDescent="0.25">
      <c r="A10" s="261"/>
      <c r="B10" s="264"/>
      <c r="C10" s="267"/>
      <c r="D10" s="82" t="s">
        <v>133</v>
      </c>
      <c r="E10" s="269"/>
      <c r="F10" s="101"/>
      <c r="G10" s="271"/>
      <c r="H10" s="274"/>
      <c r="I10" s="273"/>
      <c r="J10" s="252"/>
    </row>
    <row r="11" spans="1:12" ht="35.25" customHeight="1" thickBot="1" x14ac:dyDescent="0.25">
      <c r="A11" s="261"/>
      <c r="B11" s="264"/>
      <c r="C11" s="86">
        <v>13</v>
      </c>
      <c r="D11" s="87" t="s">
        <v>9</v>
      </c>
      <c r="E11" s="174">
        <v>7</v>
      </c>
      <c r="F11" s="102"/>
      <c r="G11" s="88">
        <f>IF(F11="نعم",E11,0)</f>
        <v>0</v>
      </c>
      <c r="H11" s="274"/>
      <c r="I11" s="87" t="s">
        <v>68</v>
      </c>
      <c r="J11" s="201"/>
    </row>
    <row r="12" spans="1:12" ht="8.25" customHeight="1" thickBot="1" x14ac:dyDescent="0.25">
      <c r="A12" s="76"/>
      <c r="B12" s="77"/>
      <c r="C12" s="78"/>
      <c r="D12" s="37"/>
      <c r="E12" s="79"/>
      <c r="F12" s="100"/>
      <c r="G12" s="80"/>
      <c r="H12" s="36"/>
      <c r="I12" s="37"/>
      <c r="J12" s="112"/>
    </row>
    <row r="13" spans="1:12" ht="35.25" customHeight="1" thickBot="1" x14ac:dyDescent="0.25">
      <c r="A13" s="89">
        <v>5</v>
      </c>
      <c r="B13" s="90" t="s">
        <v>69</v>
      </c>
      <c r="C13" s="91">
        <v>14</v>
      </c>
      <c r="D13" s="92" t="s">
        <v>116</v>
      </c>
      <c r="E13" s="93">
        <v>13</v>
      </c>
      <c r="F13" s="103"/>
      <c r="G13" s="94">
        <f>IF(F13="نعم",E13,0)</f>
        <v>0</v>
      </c>
      <c r="H13" s="95">
        <f>G13</f>
        <v>0</v>
      </c>
      <c r="I13" s="96" t="s">
        <v>70</v>
      </c>
      <c r="J13" s="202"/>
    </row>
    <row r="14" spans="1:12" ht="8.25" customHeight="1" thickBot="1" x14ac:dyDescent="0.25">
      <c r="A14" s="76"/>
      <c r="B14" s="77"/>
      <c r="C14" s="78"/>
      <c r="D14" s="37"/>
      <c r="E14" s="79"/>
      <c r="F14" s="100"/>
      <c r="G14" s="80"/>
      <c r="H14" s="36"/>
      <c r="I14" s="37"/>
      <c r="J14" s="112"/>
    </row>
    <row r="15" spans="1:12" ht="35.25" customHeight="1" thickBot="1" x14ac:dyDescent="0.25">
      <c r="A15" s="168">
        <v>6</v>
      </c>
      <c r="B15" s="169" t="s">
        <v>13</v>
      </c>
      <c r="C15" s="181">
        <v>15</v>
      </c>
      <c r="D15" s="92" t="s">
        <v>10</v>
      </c>
      <c r="E15" s="93">
        <v>4</v>
      </c>
      <c r="F15" s="182"/>
      <c r="G15" s="183">
        <f>IF(F15="نعم",E15,0)</f>
        <v>0</v>
      </c>
      <c r="H15" s="184">
        <f>SUM(G15:G15)</f>
        <v>0</v>
      </c>
      <c r="I15" s="92" t="s">
        <v>17</v>
      </c>
      <c r="J15" s="203"/>
    </row>
    <row r="16" spans="1:12" ht="8.25" customHeight="1" thickBot="1" x14ac:dyDescent="0.25">
      <c r="A16" s="76"/>
      <c r="B16" s="77"/>
      <c r="C16" s="204"/>
      <c r="D16" s="205"/>
      <c r="E16" s="206"/>
      <c r="F16" s="207"/>
      <c r="G16" s="208"/>
      <c r="H16" s="209"/>
      <c r="I16" s="205"/>
    </row>
    <row r="17" spans="1:10" ht="35.25" customHeight="1" x14ac:dyDescent="0.2">
      <c r="A17" s="97"/>
      <c r="B17" s="98"/>
      <c r="C17" s="253" t="s">
        <v>18</v>
      </c>
      <c r="D17" s="254"/>
      <c r="E17" s="254"/>
      <c r="F17" s="254"/>
      <c r="G17" s="254"/>
      <c r="H17" s="254"/>
      <c r="I17" s="254"/>
      <c r="J17" s="255"/>
    </row>
    <row r="18" spans="1:10" ht="35.25" customHeight="1" thickBot="1" x14ac:dyDescent="0.25">
      <c r="A18" s="97"/>
      <c r="B18" s="98"/>
      <c r="C18" s="256"/>
      <c r="D18" s="257"/>
      <c r="E18" s="257"/>
      <c r="F18" s="257"/>
      <c r="G18" s="257"/>
      <c r="H18" s="257"/>
      <c r="I18" s="257"/>
      <c r="J18" s="258"/>
    </row>
    <row r="19" spans="1:10" ht="22.5" customHeight="1" x14ac:dyDescent="0.2">
      <c r="C19" s="99"/>
      <c r="D19" s="99"/>
      <c r="E19" s="99"/>
      <c r="F19" s="99"/>
      <c r="G19" s="99"/>
      <c r="H19" s="99"/>
      <c r="I19" s="99"/>
    </row>
    <row r="20" spans="1:10" x14ac:dyDescent="0.2"/>
    <row r="21" spans="1:10" x14ac:dyDescent="0.2"/>
    <row r="22" spans="1:10" x14ac:dyDescent="0.2"/>
    <row r="23" spans="1:10" x14ac:dyDescent="0.2"/>
    <row r="24" spans="1:10" x14ac:dyDescent="0.2"/>
    <row r="25" spans="1:10" x14ac:dyDescent="0.2"/>
    <row r="26" spans="1:10" x14ac:dyDescent="0.2"/>
    <row r="27" spans="1:10" x14ac:dyDescent="0.2"/>
    <row r="28" spans="1:10" x14ac:dyDescent="0.2"/>
    <row r="29" spans="1:10" x14ac:dyDescent="0.2"/>
    <row r="30" spans="1:10" x14ac:dyDescent="0.2"/>
    <row r="31" spans="1:10" x14ac:dyDescent="0.2"/>
    <row r="32" spans="1:10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</sheetData>
  <sheetProtection algorithmName="SHA-512" hashValue="dddEMUSG+jQCXFx1wzMlwoqp7IJUnnwNj/xFLT1JEmhlnN6IaG3aKGOVGVW4zuOX32833hnf3c1zURAHImOFFg==" saltValue="YU8LUeWhUymM7SVXa0fqfA==" spinCount="100000" sheet="1" objects="1" scenarios="1"/>
  <mergeCells count="14">
    <mergeCell ref="J9:J10"/>
    <mergeCell ref="C17:J18"/>
    <mergeCell ref="I1:J1"/>
    <mergeCell ref="C2:I2"/>
    <mergeCell ref="A4:A5"/>
    <mergeCell ref="H4:H5"/>
    <mergeCell ref="B8:B11"/>
    <mergeCell ref="B4:B5"/>
    <mergeCell ref="A8:A11"/>
    <mergeCell ref="C9:C10"/>
    <mergeCell ref="E9:E10"/>
    <mergeCell ref="G9:G10"/>
    <mergeCell ref="I9:I10"/>
    <mergeCell ref="H8:H11"/>
  </mergeCells>
  <conditionalFormatting sqref="F4:F5">
    <cfRule type="cellIs" dxfId="15" priority="10" operator="equal">
      <formula>"نعم"</formula>
    </cfRule>
    <cfRule type="cellIs" dxfId="14" priority="11" operator="equal">
      <formula>"لا"</formula>
    </cfRule>
  </conditionalFormatting>
  <conditionalFormatting sqref="F7:F11">
    <cfRule type="cellIs" dxfId="13" priority="1" operator="equal">
      <formula>"نعم"</formula>
    </cfRule>
    <cfRule type="cellIs" dxfId="12" priority="2" operator="equal">
      <formula>"لا"</formula>
    </cfRule>
  </conditionalFormatting>
  <conditionalFormatting sqref="F13 F15">
    <cfRule type="cellIs" dxfId="11" priority="24" operator="equal">
      <formula>"نعم"</formula>
    </cfRule>
    <cfRule type="cellIs" dxfId="10" priority="25" operator="equal">
      <formula>"لا"</formula>
    </cfRule>
  </conditionalFormatting>
  <dataValidations count="1">
    <dataValidation type="list" allowBlank="1" showInputMessage="1" showErrorMessage="1" sqref="F4:F5 F15 F13 F7:F11" xr:uid="{C2C39E52-1E19-4978-AAC9-97F4B3FFBF3E}">
      <formula1>$L$4:$L$5</formula1>
    </dataValidation>
  </dataValidations>
  <pageMargins left="0.7" right="0.7" top="0.75" bottom="0.75" header="0.3" footer="0.3"/>
  <pageSetup paperSize="9" scale="46" fitToHeight="0" orientation="portrait" horizontalDpi="360" verticalDpi="360" r:id="rId1"/>
  <ignoredErrors>
    <ignoredError sqref="G4:G5 G13 G8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3D34-942E-4509-84D6-DB547365EA5D}">
  <sheetPr codeName="ورقة3">
    <tabColor theme="7" tint="-0.249977111117893"/>
    <pageSetUpPr fitToPage="1"/>
  </sheetPr>
  <dimension ref="A1:XFC16"/>
  <sheetViews>
    <sheetView showGridLines="0" rightToLeft="1" zoomScale="85" zoomScaleNormal="85" workbookViewId="0">
      <selection activeCell="G6" sqref="G6:G9"/>
    </sheetView>
  </sheetViews>
  <sheetFormatPr defaultColWidth="0" defaultRowHeight="15" x14ac:dyDescent="0.25"/>
  <cols>
    <col min="1" max="1" width="8.25" style="108" customWidth="1"/>
    <col min="2" max="2" width="79.625" style="109" customWidth="1"/>
    <col min="3" max="3" width="6.375" style="50" bestFit="1" customWidth="1"/>
    <col min="4" max="4" width="10.375" style="24" customWidth="1"/>
    <col min="5" max="5" width="8.625" style="24" customWidth="1"/>
    <col min="6" max="6" width="66.375" style="110" customWidth="1"/>
    <col min="7" max="7" width="37.125" style="105" customWidth="1"/>
    <col min="8" max="16383" width="9" style="105" hidden="1"/>
    <col min="16384" max="16384" width="2.5" style="105" customWidth="1"/>
  </cols>
  <sheetData>
    <row r="1" spans="1:9" s="13" customFormat="1" ht="72.75" customHeight="1" x14ac:dyDescent="0.2">
      <c r="A1" s="10"/>
      <c r="B1" s="11" t="s">
        <v>137</v>
      </c>
      <c r="E1" s="14" t="s">
        <v>15</v>
      </c>
      <c r="F1" s="259">
        <f>SUM(E4:E94)</f>
        <v>0</v>
      </c>
      <c r="G1" s="259"/>
    </row>
    <row r="2" spans="1:9" s="13" customFormat="1" ht="15" customHeight="1" thickBot="1" x14ac:dyDescent="0.25">
      <c r="A2" s="15"/>
      <c r="B2" s="15"/>
      <c r="C2" s="240"/>
      <c r="D2" s="240"/>
      <c r="E2" s="240"/>
      <c r="F2" s="240"/>
    </row>
    <row r="3" spans="1:9" s="13" customFormat="1" ht="38.25" thickBot="1" x14ac:dyDescent="0.25">
      <c r="A3" s="16" t="s">
        <v>19</v>
      </c>
      <c r="B3" s="17" t="s">
        <v>44</v>
      </c>
      <c r="C3" s="66" t="s">
        <v>45</v>
      </c>
      <c r="D3" s="19" t="s">
        <v>57</v>
      </c>
      <c r="E3" s="19" t="s">
        <v>14</v>
      </c>
      <c r="F3" s="179" t="s">
        <v>156</v>
      </c>
      <c r="G3" s="179" t="s">
        <v>150</v>
      </c>
    </row>
    <row r="4" spans="1:9" ht="35.25" customHeight="1" thickBot="1" x14ac:dyDescent="0.25">
      <c r="A4" s="70">
        <v>1</v>
      </c>
      <c r="B4" s="22" t="s">
        <v>48</v>
      </c>
      <c r="C4" s="70">
        <v>4</v>
      </c>
      <c r="D4" s="111"/>
      <c r="E4" s="104">
        <f>IF(D4="نعم",C4,0)</f>
        <v>0</v>
      </c>
      <c r="F4" s="22" t="s">
        <v>110</v>
      </c>
      <c r="G4" s="175"/>
    </row>
    <row r="5" spans="1:9" s="13" customFormat="1" ht="8.25" customHeight="1" thickBot="1" x14ac:dyDescent="0.25">
      <c r="A5" s="76"/>
      <c r="B5" s="77"/>
      <c r="C5" s="106"/>
      <c r="D5" s="112"/>
      <c r="E5" s="79"/>
      <c r="F5" s="107"/>
      <c r="G5" s="195"/>
      <c r="H5" s="36"/>
      <c r="I5" s="37"/>
    </row>
    <row r="6" spans="1:9" ht="35.25" customHeight="1" x14ac:dyDescent="0.2">
      <c r="A6" s="41">
        <v>2</v>
      </c>
      <c r="B6" s="43" t="s">
        <v>134</v>
      </c>
      <c r="C6" s="41">
        <v>3</v>
      </c>
      <c r="D6" s="60"/>
      <c r="E6" s="42">
        <f t="shared" ref="E6:E13" si="0">IF(D6="نعم",C6,0)</f>
        <v>0</v>
      </c>
      <c r="F6" s="73" t="s">
        <v>111</v>
      </c>
      <c r="G6" s="196"/>
    </row>
    <row r="7" spans="1:9" ht="35.25" customHeight="1" x14ac:dyDescent="0.2">
      <c r="A7" s="41">
        <v>3</v>
      </c>
      <c r="B7" s="43" t="s">
        <v>135</v>
      </c>
      <c r="C7" s="41">
        <v>4</v>
      </c>
      <c r="D7" s="60"/>
      <c r="E7" s="42">
        <f t="shared" si="0"/>
        <v>0</v>
      </c>
      <c r="F7" s="170" t="s">
        <v>112</v>
      </c>
      <c r="G7" s="197"/>
    </row>
    <row r="8" spans="1:9" ht="35.25" customHeight="1" x14ac:dyDescent="0.2">
      <c r="A8" s="41">
        <v>4</v>
      </c>
      <c r="B8" s="43" t="s">
        <v>159</v>
      </c>
      <c r="C8" s="41">
        <v>3</v>
      </c>
      <c r="D8" s="60"/>
      <c r="E8" s="42">
        <f t="shared" si="0"/>
        <v>0</v>
      </c>
      <c r="F8" s="170" t="s">
        <v>113</v>
      </c>
      <c r="G8" s="197"/>
    </row>
    <row r="9" spans="1:9" ht="35.25" customHeight="1" thickBot="1" x14ac:dyDescent="0.25">
      <c r="A9" s="41">
        <v>5</v>
      </c>
      <c r="B9" s="43" t="s">
        <v>157</v>
      </c>
      <c r="C9" s="41">
        <v>3</v>
      </c>
      <c r="D9" s="60"/>
      <c r="E9" s="42">
        <f t="shared" si="0"/>
        <v>0</v>
      </c>
      <c r="F9" s="43" t="s">
        <v>158</v>
      </c>
      <c r="G9" s="210"/>
    </row>
    <row r="10" spans="1:9" s="13" customFormat="1" ht="8.25" customHeight="1" thickBot="1" x14ac:dyDescent="0.25">
      <c r="A10" s="76"/>
      <c r="B10" s="77"/>
      <c r="C10" s="106"/>
      <c r="D10" s="112"/>
      <c r="E10" s="79"/>
      <c r="F10" s="107"/>
      <c r="G10" s="195"/>
      <c r="H10" s="36"/>
      <c r="I10" s="37"/>
    </row>
    <row r="11" spans="1:9" ht="39.75" customHeight="1" thickBot="1" x14ac:dyDescent="0.25">
      <c r="A11" s="41">
        <v>6</v>
      </c>
      <c r="B11" s="43" t="s">
        <v>49</v>
      </c>
      <c r="C11" s="41">
        <v>6</v>
      </c>
      <c r="D11" s="60"/>
      <c r="E11" s="42">
        <f t="shared" si="0"/>
        <v>0</v>
      </c>
      <c r="F11" s="43" t="s">
        <v>114</v>
      </c>
      <c r="G11" s="198"/>
    </row>
    <row r="12" spans="1:9" s="13" customFormat="1" ht="8.25" customHeight="1" thickBot="1" x14ac:dyDescent="0.25">
      <c r="A12" s="76"/>
      <c r="B12" s="77"/>
      <c r="C12" s="106"/>
      <c r="D12" s="112"/>
      <c r="E12" s="79"/>
      <c r="F12" s="107"/>
      <c r="G12" s="195"/>
      <c r="H12" s="36"/>
      <c r="I12" s="37"/>
    </row>
    <row r="13" spans="1:9" ht="35.25" customHeight="1" thickBot="1" x14ac:dyDescent="0.25">
      <c r="A13" s="191">
        <v>7</v>
      </c>
      <c r="B13" s="192" t="s">
        <v>54</v>
      </c>
      <c r="C13" s="191">
        <v>4</v>
      </c>
      <c r="D13" s="193"/>
      <c r="E13" s="194">
        <f t="shared" si="0"/>
        <v>0</v>
      </c>
      <c r="F13" s="192" t="s">
        <v>115</v>
      </c>
      <c r="G13" s="199"/>
    </row>
    <row r="14" spans="1:9" s="13" customFormat="1" ht="15" customHeight="1" thickBot="1" x14ac:dyDescent="0.3">
      <c r="A14" s="186"/>
      <c r="B14" s="187"/>
      <c r="C14" s="188"/>
      <c r="D14" s="189"/>
      <c r="E14" s="180"/>
      <c r="F14" s="190"/>
      <c r="G14" s="24"/>
      <c r="H14" s="36"/>
      <c r="I14" s="37"/>
    </row>
    <row r="15" spans="1:9" s="13" customFormat="1" ht="35.25" customHeight="1" x14ac:dyDescent="0.2">
      <c r="A15" s="253" t="s">
        <v>18</v>
      </c>
      <c r="B15" s="254"/>
      <c r="C15" s="254"/>
      <c r="D15" s="254"/>
      <c r="E15" s="254"/>
      <c r="F15" s="254"/>
      <c r="G15" s="255"/>
      <c r="H15" s="54"/>
      <c r="I15" s="55"/>
    </row>
    <row r="16" spans="1:9" s="13" customFormat="1" ht="35.25" customHeight="1" thickBot="1" x14ac:dyDescent="0.25">
      <c r="A16" s="256"/>
      <c r="B16" s="257"/>
      <c r="C16" s="257"/>
      <c r="D16" s="257"/>
      <c r="E16" s="257"/>
      <c r="F16" s="257"/>
      <c r="G16" s="258"/>
      <c r="H16" s="54"/>
      <c r="I16" s="55"/>
    </row>
  </sheetData>
  <sheetProtection algorithmName="SHA-512" hashValue="lKERQsWZ0jPeA6xQlPwlGT9JbxWoskwli+KetGiRp5GDp8NzXA5utNNu4AJsWRvhNiAUTTagCvX/T17gVLWDHQ==" saltValue="JV5KMFDHiVD8rrDMFtUflA==" spinCount="100000" sheet="1" objects="1" scenarios="1"/>
  <mergeCells count="3">
    <mergeCell ref="C2:F2"/>
    <mergeCell ref="A15:G16"/>
    <mergeCell ref="F1:G1"/>
  </mergeCells>
  <conditionalFormatting sqref="D4 D11 D13">
    <cfRule type="cellIs" dxfId="9" priority="3" operator="equal">
      <formula>"نعم"</formula>
    </cfRule>
    <cfRule type="cellIs" dxfId="8" priority="4" operator="equal">
      <formula>"لا"</formula>
    </cfRule>
  </conditionalFormatting>
  <conditionalFormatting sqref="D6:D9">
    <cfRule type="cellIs" dxfId="7" priority="1" operator="equal">
      <formula>"نعم"</formula>
    </cfRule>
    <cfRule type="cellIs" dxfId="6" priority="2" operator="equal">
      <formula>"لا"</formula>
    </cfRule>
  </conditionalFormatting>
  <dataValidations count="1">
    <dataValidation type="list" allowBlank="1" showInputMessage="1" showErrorMessage="1" sqref="D4 D11 D13 D6:D9" xr:uid="{9A870ABA-A258-4B9C-A470-58474C414E34}">
      <formula1>"نعم,لا"</formula1>
    </dataValidation>
  </dataValidations>
  <pageMargins left="0.7" right="0.7" top="0.75" bottom="0.75" header="0.3" footer="0.3"/>
  <pageSetup paperSize="9" scale="44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6F78D-9DB1-4520-AB6C-0361CA03A579}">
  <sheetPr codeName="ورقة5">
    <tabColor theme="7" tint="-0.249977111117893"/>
    <pageSetUpPr fitToPage="1"/>
  </sheetPr>
  <dimension ref="A1:K31"/>
  <sheetViews>
    <sheetView showGridLines="0" rightToLeft="1" zoomScale="55" zoomScaleNormal="55" workbookViewId="0">
      <selection activeCell="C5" sqref="C5:C14"/>
    </sheetView>
  </sheetViews>
  <sheetFormatPr defaultColWidth="0" defaultRowHeight="14.25" zeroHeight="1" x14ac:dyDescent="0.2"/>
  <cols>
    <col min="1" max="1" width="22.5" style="113" customWidth="1"/>
    <col min="2" max="2" width="43.375" style="105" customWidth="1"/>
    <col min="3" max="3" width="59.25" style="105" customWidth="1"/>
    <col min="4" max="4" width="18.75" style="105" customWidth="1"/>
    <col min="5" max="5" width="19.375" style="105" customWidth="1"/>
    <col min="6" max="6" width="18.25" style="105" customWidth="1"/>
    <col min="7" max="7" width="64.625" style="114" hidden="1" customWidth="1"/>
    <col min="8" max="8" width="21" style="114" hidden="1" customWidth="1"/>
    <col min="9" max="9" width="17.625" style="114" hidden="1" customWidth="1"/>
    <col min="10" max="10" width="11.75" style="114" hidden="1" customWidth="1"/>
    <col min="11" max="11" width="12.875" style="114" hidden="1" customWidth="1"/>
    <col min="12" max="16384" width="22.5" style="113" hidden="1"/>
  </cols>
  <sheetData>
    <row r="1" spans="1:11" s="13" customFormat="1" ht="72.75" customHeight="1" x14ac:dyDescent="0.2">
      <c r="B1" s="211" t="s">
        <v>138</v>
      </c>
      <c r="C1" s="211"/>
      <c r="D1" s="14" t="s">
        <v>15</v>
      </c>
      <c r="E1" s="65" t="e">
        <f>SUM(E18:E25)</f>
        <v>#DIV/0!</v>
      </c>
    </row>
    <row r="2" spans="1:11" x14ac:dyDescent="0.2">
      <c r="D2" s="114"/>
      <c r="E2" s="114"/>
      <c r="F2" s="114"/>
    </row>
    <row r="3" spans="1:11" x14ac:dyDescent="0.2">
      <c r="D3" s="114"/>
      <c r="E3" s="114"/>
      <c r="F3" s="114"/>
    </row>
    <row r="4" spans="1:11" s="117" customFormat="1" ht="35.1" customHeight="1" x14ac:dyDescent="0.3">
      <c r="A4" s="218" t="s">
        <v>100</v>
      </c>
      <c r="B4" s="115" t="s">
        <v>83</v>
      </c>
      <c r="C4" s="220" t="s">
        <v>97</v>
      </c>
      <c r="D4" s="220"/>
      <c r="E4" s="220"/>
      <c r="F4" s="116"/>
      <c r="G4" s="116"/>
      <c r="H4" s="116"/>
    </row>
    <row r="5" spans="1:11" ht="30" customHeight="1" x14ac:dyDescent="0.3">
      <c r="A5" s="218"/>
      <c r="B5" s="118" t="s">
        <v>74</v>
      </c>
      <c r="C5" s="142"/>
      <c r="D5" s="216" t="s">
        <v>99</v>
      </c>
      <c r="E5" s="217"/>
      <c r="F5" s="116"/>
      <c r="G5" s="119"/>
      <c r="H5" s="119"/>
    </row>
    <row r="6" spans="1:11" ht="30" customHeight="1" x14ac:dyDescent="0.3">
      <c r="A6" s="218"/>
      <c r="B6" s="120" t="s">
        <v>98</v>
      </c>
      <c r="C6" s="143"/>
      <c r="D6" s="216"/>
      <c r="E6" s="217"/>
      <c r="F6" s="116"/>
      <c r="G6" s="119"/>
      <c r="H6" s="119"/>
    </row>
    <row r="7" spans="1:11" ht="30" customHeight="1" x14ac:dyDescent="0.3">
      <c r="A7" s="218"/>
      <c r="B7" s="121" t="s">
        <v>75</v>
      </c>
      <c r="C7" s="144"/>
      <c r="D7" s="216"/>
      <c r="E7" s="217"/>
      <c r="F7" s="116"/>
      <c r="G7" s="119"/>
      <c r="H7" s="119"/>
    </row>
    <row r="8" spans="1:11" ht="30" customHeight="1" x14ac:dyDescent="0.3">
      <c r="A8" s="218"/>
      <c r="B8" s="120" t="s">
        <v>76</v>
      </c>
      <c r="C8" s="143"/>
      <c r="D8" s="216"/>
      <c r="E8" s="217"/>
      <c r="F8" s="116"/>
      <c r="G8" s="119"/>
      <c r="H8" s="119"/>
    </row>
    <row r="9" spans="1:11" ht="30" customHeight="1" x14ac:dyDescent="0.3">
      <c r="A9" s="218"/>
      <c r="B9" s="121" t="s">
        <v>77</v>
      </c>
      <c r="C9" s="144"/>
      <c r="D9" s="216"/>
      <c r="E9" s="217"/>
      <c r="F9" s="116"/>
      <c r="G9" s="119"/>
      <c r="H9" s="119"/>
    </row>
    <row r="10" spans="1:11" ht="30" customHeight="1" x14ac:dyDescent="0.3">
      <c r="A10" s="218"/>
      <c r="B10" s="120" t="s">
        <v>78</v>
      </c>
      <c r="C10" s="143"/>
      <c r="D10" s="216"/>
      <c r="E10" s="217"/>
      <c r="F10" s="116"/>
      <c r="G10" s="119"/>
      <c r="H10" s="119"/>
    </row>
    <row r="11" spans="1:11" ht="30" customHeight="1" x14ac:dyDescent="0.3">
      <c r="A11" s="218"/>
      <c r="B11" s="121" t="s">
        <v>79</v>
      </c>
      <c r="C11" s="144"/>
      <c r="D11" s="216"/>
      <c r="E11" s="217"/>
      <c r="F11" s="116"/>
      <c r="G11" s="119"/>
      <c r="H11" s="119"/>
    </row>
    <row r="12" spans="1:11" ht="30" customHeight="1" x14ac:dyDescent="0.3">
      <c r="A12" s="218"/>
      <c r="B12" s="120" t="s">
        <v>80</v>
      </c>
      <c r="C12" s="143"/>
      <c r="D12" s="216"/>
      <c r="E12" s="217"/>
      <c r="F12" s="116"/>
      <c r="G12" s="119"/>
      <c r="H12" s="119"/>
    </row>
    <row r="13" spans="1:11" ht="30" customHeight="1" x14ac:dyDescent="0.3">
      <c r="A13" s="218"/>
      <c r="B13" s="121" t="s">
        <v>81</v>
      </c>
      <c r="C13" s="144"/>
      <c r="D13" s="216"/>
      <c r="E13" s="217"/>
      <c r="F13" s="116"/>
      <c r="G13" s="119"/>
      <c r="H13" s="119"/>
      <c r="I13" s="119"/>
      <c r="J13" s="119"/>
      <c r="K13" s="119"/>
    </row>
    <row r="14" spans="1:11" ht="30" customHeight="1" thickBot="1" x14ac:dyDescent="0.35">
      <c r="A14" s="218"/>
      <c r="B14" s="122" t="s">
        <v>82</v>
      </c>
      <c r="C14" s="145"/>
      <c r="D14" s="216"/>
      <c r="E14" s="217"/>
      <c r="F14" s="116"/>
      <c r="G14" s="119"/>
      <c r="H14" s="119"/>
      <c r="I14" s="119"/>
      <c r="J14" s="119"/>
      <c r="K14" s="119"/>
    </row>
    <row r="15" spans="1:11" ht="20.25" x14ac:dyDescent="0.3">
      <c r="A15" s="123"/>
      <c r="B15" s="124"/>
      <c r="C15" s="125"/>
      <c r="D15" s="126"/>
      <c r="E15" s="126"/>
      <c r="F15" s="116"/>
      <c r="G15" s="119"/>
      <c r="H15" s="119"/>
      <c r="I15" s="119"/>
      <c r="J15" s="119"/>
      <c r="K15" s="119"/>
    </row>
    <row r="16" spans="1:11" ht="20.25" x14ac:dyDescent="0.3">
      <c r="A16" s="123"/>
      <c r="B16" s="127"/>
      <c r="C16" s="128"/>
      <c r="D16" s="116"/>
      <c r="E16" s="116"/>
      <c r="F16" s="116"/>
      <c r="G16" s="119"/>
      <c r="H16" s="119"/>
      <c r="I16" s="119"/>
      <c r="J16" s="119"/>
      <c r="K16" s="119"/>
    </row>
    <row r="17" spans="1:11" ht="35.1" customHeight="1" x14ac:dyDescent="0.3">
      <c r="A17" s="219" t="s">
        <v>101</v>
      </c>
      <c r="B17" s="129" t="s">
        <v>94</v>
      </c>
      <c r="C17" s="129" t="s">
        <v>96</v>
      </c>
      <c r="D17" s="129" t="s">
        <v>90</v>
      </c>
      <c r="E17" s="129" t="s">
        <v>14</v>
      </c>
      <c r="F17" s="116"/>
      <c r="I17" s="119"/>
      <c r="J17" s="119"/>
      <c r="K17" s="119"/>
    </row>
    <row r="18" spans="1:11" ht="30" customHeight="1" x14ac:dyDescent="0.3">
      <c r="A18" s="219"/>
      <c r="B18" s="214" t="s">
        <v>91</v>
      </c>
      <c r="C18" s="131" t="s">
        <v>84</v>
      </c>
      <c r="D18" s="156" t="str">
        <f>IF(C5&gt;0,C6/C5,"")</f>
        <v/>
      </c>
      <c r="E18" s="132" t="str">
        <f>IF(C5=0, "", IF(C6/C5&lt;=0.15, 16, IF(C6/C5&gt;=0.25, 0, ROUND((0.25 - (C6/C5)) / 0.01 * 1.6, 0))))</f>
        <v/>
      </c>
      <c r="F18" s="116"/>
      <c r="I18" s="119"/>
      <c r="J18" s="119"/>
      <c r="K18" s="119"/>
    </row>
    <row r="19" spans="1:11" ht="30" customHeight="1" thickBot="1" x14ac:dyDescent="0.35">
      <c r="A19" s="219"/>
      <c r="B19" s="214"/>
      <c r="C19" s="133" t="s">
        <v>85</v>
      </c>
      <c r="D19" s="157" t="str">
        <f>IF(C6&gt;0,(C7-C8)/C6,"")</f>
        <v/>
      </c>
      <c r="E19" s="134">
        <f>IF(D19&gt;=1,4,IF(D19&lt;=0,0,ROUND((D19)*4,0)))</f>
        <v>4</v>
      </c>
      <c r="F19" s="116"/>
      <c r="I19" s="119"/>
      <c r="J19" s="119"/>
      <c r="K19" s="119"/>
    </row>
    <row r="20" spans="1:11" ht="30" customHeight="1" thickBot="1" x14ac:dyDescent="0.35">
      <c r="A20" s="219"/>
      <c r="B20" s="163" t="s">
        <v>92</v>
      </c>
      <c r="C20" s="152" t="s">
        <v>86</v>
      </c>
      <c r="D20" s="158" t="str">
        <f>IF(C5&gt;0,C9/C5,"")</f>
        <v/>
      </c>
      <c r="E20" s="153">
        <f>IF(D20&gt;0.8, 45, IF(D20&lt;=0.4, 0, ROUND((D20 - 0.4) * 2.5*45, 0)))</f>
        <v>45</v>
      </c>
      <c r="F20" s="116"/>
    </row>
    <row r="21" spans="1:11" ht="30" customHeight="1" x14ac:dyDescent="0.3">
      <c r="A21" s="219"/>
      <c r="B21" s="214" t="s">
        <v>71</v>
      </c>
      <c r="C21" s="154" t="s">
        <v>95</v>
      </c>
      <c r="D21" s="156" t="str">
        <f>IF(C5&gt;0,C8/C5,"")</f>
        <v/>
      </c>
      <c r="E21" s="155">
        <f>IF(D21&lt;=0.05, 5, IF(D21&gt;=0.1, 0, ROUND((0.1 - D21) * 20 * 10, 0)))</f>
        <v>0</v>
      </c>
      <c r="F21" s="116"/>
    </row>
    <row r="22" spans="1:11" ht="30" customHeight="1" thickBot="1" x14ac:dyDescent="0.35">
      <c r="A22" s="219"/>
      <c r="B22" s="221"/>
      <c r="C22" s="130" t="s">
        <v>73</v>
      </c>
      <c r="D22" s="159" t="str">
        <f>IF(C7&gt;0, C8/C7, "")</f>
        <v/>
      </c>
      <c r="E22" s="139">
        <f>IF(D22&lt;=0.1,5,IF(D22&gt;=0.2,0,ROUND((0.2-D22)*100,0)))</f>
        <v>0</v>
      </c>
      <c r="F22" s="116"/>
    </row>
    <row r="23" spans="1:11" ht="30" customHeight="1" x14ac:dyDescent="0.3">
      <c r="A23" s="219"/>
      <c r="B23" s="212" t="s">
        <v>72</v>
      </c>
      <c r="C23" s="135" t="s">
        <v>87</v>
      </c>
      <c r="D23" s="160" t="str">
        <f>IF(C5&gt;0, C10/C5, "")</f>
        <v/>
      </c>
      <c r="E23" s="136" t="e">
        <f>IF(C10/C5&lt;=0.05, 5, IF(C10/C5&gt;=0.1, 0, ROUND((0.1 - C10/C5) * 20 * 0.5, 0)))</f>
        <v>#DIV/0!</v>
      </c>
      <c r="F23" s="116"/>
    </row>
    <row r="24" spans="1:11" ht="30" customHeight="1" thickBot="1" x14ac:dyDescent="0.35">
      <c r="A24" s="219"/>
      <c r="B24" s="213"/>
      <c r="C24" s="137" t="s">
        <v>88</v>
      </c>
      <c r="D24" s="161" t="str">
        <f>IF(C11&gt;0,C10/C11,"")</f>
        <v/>
      </c>
      <c r="E24" s="138" t="e">
        <f>IF(C10/C11&lt;=0.1, 5, IF(C10/C11&gt;=0.2, 0, ROUND((0.2 - C10/C11) * 10 * 10, 0)))</f>
        <v>#DIV/0!</v>
      </c>
      <c r="F24" s="116"/>
    </row>
    <row r="25" spans="1:11" ht="30" customHeight="1" thickBot="1" x14ac:dyDescent="0.35">
      <c r="A25" s="219"/>
      <c r="B25" s="140" t="s">
        <v>93</v>
      </c>
      <c r="C25" s="140" t="s">
        <v>89</v>
      </c>
      <c r="D25" s="162" t="str">
        <f>IF((C13+C14)&gt;0, C12/(C13+C14), "")</f>
        <v/>
      </c>
      <c r="E25" s="141" t="e">
        <f>IF(C12/(C13+C14)&gt;1, 15, IF(C12/(C13+C14)&lt;0.5, 0, ROUND(C12/(C13+C14)*15, 0)))</f>
        <v>#DIV/0!</v>
      </c>
      <c r="F25" s="116"/>
    </row>
    <row r="26" spans="1:11" ht="20.25" x14ac:dyDescent="0.3">
      <c r="A26" s="119"/>
      <c r="B26" s="119"/>
      <c r="C26" s="119"/>
      <c r="D26" s="119"/>
      <c r="E26" s="119"/>
      <c r="F26" s="116"/>
      <c r="G26" s="119"/>
    </row>
    <row r="27" spans="1:11" ht="14.25" customHeight="1" x14ac:dyDescent="0.3">
      <c r="A27" s="215" t="s">
        <v>18</v>
      </c>
      <c r="B27" s="215"/>
      <c r="C27" s="215"/>
      <c r="D27" s="215"/>
      <c r="E27" s="215"/>
      <c r="F27" s="116"/>
    </row>
    <row r="28" spans="1:11" ht="14.25" customHeight="1" x14ac:dyDescent="0.3">
      <c r="A28" s="215"/>
      <c r="B28" s="215"/>
      <c r="C28" s="215"/>
      <c r="D28" s="215"/>
      <c r="E28" s="215"/>
      <c r="F28" s="116"/>
    </row>
    <row r="29" spans="1:11" ht="20.25" x14ac:dyDescent="0.3">
      <c r="A29" s="215"/>
      <c r="B29" s="215"/>
      <c r="C29" s="215"/>
      <c r="D29" s="215"/>
      <c r="E29" s="215"/>
      <c r="F29" s="116"/>
    </row>
    <row r="30" spans="1:11" ht="20.25" x14ac:dyDescent="0.3">
      <c r="F30" s="116"/>
    </row>
    <row r="31" spans="1:11" ht="20.25" x14ac:dyDescent="0.3">
      <c r="F31" s="116"/>
    </row>
  </sheetData>
  <sheetProtection algorithmName="SHA-512" hashValue="NJzDs6tr5RRUyngY0ffbrRgoeGtwlhCq3zRubnlWMd7nuvs/i/Bo3YLUlL1B5gGW5N6rmm7GzaKYFKe1D2Gerw==" saltValue="jDgcS1/4BMbyASsrxiAvHg==" spinCount="100000" sheet="1" objects="1" scenarios="1"/>
  <mergeCells count="9">
    <mergeCell ref="B1:C1"/>
    <mergeCell ref="B23:B24"/>
    <mergeCell ref="B18:B19"/>
    <mergeCell ref="A27:E29"/>
    <mergeCell ref="D5:E14"/>
    <mergeCell ref="A4:A14"/>
    <mergeCell ref="A17:A25"/>
    <mergeCell ref="C4:E4"/>
    <mergeCell ref="B21:B22"/>
  </mergeCells>
  <phoneticPr fontId="28" type="noConversion"/>
  <conditionalFormatting sqref="E1">
    <cfRule type="cellIs" dxfId="5" priority="1" operator="lessThan">
      <formula>60</formula>
    </cfRule>
    <cfRule type="cellIs" dxfId="4" priority="2" operator="between">
      <formula>60</formula>
      <formula>89</formula>
    </cfRule>
    <cfRule type="cellIs" dxfId="3" priority="3" operator="greaterThanOrEqual">
      <formula>90</formula>
    </cfRule>
  </conditionalFormatting>
  <pageMargins left="0.7" right="0.7" top="0.75" bottom="0.75" header="0.3" footer="0.3"/>
  <pageSetup paperSize="9" scale="4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CD077-67D4-4A79-B883-11658A16014C}">
  <sheetPr codeName="ورقة6">
    <tabColor theme="6" tint="-0.249977111117893"/>
    <pageSetUpPr fitToPage="1"/>
  </sheetPr>
  <dimension ref="A1:J12"/>
  <sheetViews>
    <sheetView showGridLines="0" rightToLeft="1" zoomScaleNormal="100" workbookViewId="0">
      <selection activeCell="F11" sqref="F11"/>
    </sheetView>
  </sheetViews>
  <sheetFormatPr defaultColWidth="0" defaultRowHeight="14.25" zeroHeight="1" x14ac:dyDescent="0.2"/>
  <cols>
    <col min="1" max="1" width="10.125" style="105" customWidth="1"/>
    <col min="2" max="3" width="9" style="105" customWidth="1"/>
    <col min="4" max="4" width="3.875" style="105" customWidth="1"/>
    <col min="5" max="6" width="9" style="105" customWidth="1"/>
    <col min="7" max="7" width="4.375" style="105" customWidth="1"/>
    <col min="8" max="9" width="9" style="105" customWidth="1"/>
    <col min="10" max="10" width="10.125" style="146" customWidth="1"/>
    <col min="11" max="11" width="9" style="105" hidden="1" customWidth="1"/>
    <col min="12" max="16384" width="9" style="105" hidden="1"/>
  </cols>
  <sheetData>
    <row r="1" spans="1:9" x14ac:dyDescent="0.2"/>
    <row r="2" spans="1:9" ht="14.25" customHeight="1" x14ac:dyDescent="0.2">
      <c r="B2" s="281" t="s">
        <v>102</v>
      </c>
      <c r="C2" s="281"/>
      <c r="D2" s="281"/>
      <c r="E2" s="281"/>
      <c r="F2" s="281"/>
      <c r="G2" s="281"/>
      <c r="H2" s="281"/>
      <c r="I2" s="281"/>
    </row>
    <row r="3" spans="1:9" ht="26.25" customHeight="1" thickBot="1" x14ac:dyDescent="0.25">
      <c r="B3" s="281"/>
      <c r="C3" s="281"/>
      <c r="D3" s="281"/>
      <c r="E3" s="281"/>
      <c r="F3" s="281"/>
      <c r="G3" s="281"/>
      <c r="H3" s="281"/>
      <c r="I3" s="281"/>
    </row>
    <row r="4" spans="1:9" ht="14.25" customHeight="1" x14ac:dyDescent="0.2">
      <c r="A4" s="147"/>
      <c r="B4" s="282" t="e">
        <f>B9*0.4+E9*0.2+H9*0.4</f>
        <v>#DIV/0!</v>
      </c>
      <c r="C4" s="283"/>
      <c r="D4" s="283"/>
      <c r="E4" s="283"/>
      <c r="F4" s="283"/>
      <c r="G4" s="283"/>
      <c r="H4" s="283"/>
      <c r="I4" s="284"/>
    </row>
    <row r="5" spans="1:9" ht="28.5" customHeight="1" thickBot="1" x14ac:dyDescent="0.25">
      <c r="A5" s="147"/>
      <c r="B5" s="285"/>
      <c r="C5" s="286"/>
      <c r="D5" s="286"/>
      <c r="E5" s="286"/>
      <c r="F5" s="286"/>
      <c r="G5" s="286"/>
      <c r="H5" s="286"/>
      <c r="I5" s="287"/>
    </row>
    <row r="6" spans="1:9" x14ac:dyDescent="0.2"/>
    <row r="7" spans="1:9" x14ac:dyDescent="0.2"/>
    <row r="8" spans="1:9" ht="30" customHeight="1" x14ac:dyDescent="0.2">
      <c r="B8" s="288" t="s">
        <v>103</v>
      </c>
      <c r="C8" s="288"/>
      <c r="D8" s="146"/>
      <c r="E8" s="289" t="s">
        <v>104</v>
      </c>
      <c r="F8" s="289"/>
      <c r="G8" s="146"/>
      <c r="H8" s="290" t="s">
        <v>105</v>
      </c>
      <c r="I8" s="290"/>
    </row>
    <row r="9" spans="1:9" ht="44.25" customHeight="1" thickBot="1" x14ac:dyDescent="0.25">
      <c r="A9" s="148"/>
      <c r="B9" s="277">
        <f>'معاير الامثتال والالتزام'!F1</f>
        <v>0</v>
      </c>
      <c r="C9" s="278"/>
      <c r="D9" s="149"/>
      <c r="E9" s="279">
        <f>'معيار الشفافية والافصاح'!I1</f>
        <v>0</v>
      </c>
      <c r="F9" s="280"/>
      <c r="G9" s="150"/>
      <c r="H9" s="275" t="e">
        <f>'معيار التنظيم المالي'!F1*0.5+'معيار الأداء المالي'!E1*0.5</f>
        <v>#DIV/0!</v>
      </c>
      <c r="I9" s="276"/>
    </row>
    <row r="10" spans="1:9" x14ac:dyDescent="0.2">
      <c r="B10" s="151"/>
      <c r="C10" s="151"/>
      <c r="D10" s="151"/>
      <c r="E10" s="151"/>
      <c r="F10" s="151"/>
      <c r="G10" s="151"/>
      <c r="H10" s="151"/>
      <c r="I10" s="151"/>
    </row>
    <row r="11" spans="1:9" x14ac:dyDescent="0.2">
      <c r="B11" s="151"/>
      <c r="C11" s="151"/>
      <c r="D11" s="151"/>
      <c r="E11" s="151"/>
      <c r="F11" s="151"/>
      <c r="G11" s="151"/>
      <c r="H11" s="151"/>
      <c r="I11" s="151"/>
    </row>
    <row r="12" spans="1:9" x14ac:dyDescent="0.2"/>
  </sheetData>
  <sheetProtection algorithmName="SHA-512" hashValue="Cc/J8UjvwpT0FOBP5ZuIDM6KzcZiSpgmIFDKwlNchPaO7v4+PJTjjh59/Ex/gZMnYiOXEgt4esVfrqjIZ5IoTA==" saltValue="xqEwyKIBsyGK7cE9TSANXw==" spinCount="100000" sheet="1" objects="1" scenarios="1"/>
  <mergeCells count="8">
    <mergeCell ref="H9:I9"/>
    <mergeCell ref="B9:C9"/>
    <mergeCell ref="E9:F9"/>
    <mergeCell ref="B2:I3"/>
    <mergeCell ref="B4:I5"/>
    <mergeCell ref="B8:C8"/>
    <mergeCell ref="E8:F8"/>
    <mergeCell ref="H8:I8"/>
  </mergeCells>
  <conditionalFormatting sqref="B4:I5">
    <cfRule type="cellIs" dxfId="2" priority="1" operator="lessThanOrEqual">
      <formula>69</formula>
    </cfRule>
    <cfRule type="cellIs" dxfId="1" priority="2" operator="between">
      <formula>84</formula>
      <formula>70</formula>
    </cfRule>
    <cfRule type="cellIs" dxfId="0" priority="3" operator="greaterThanOrEqual">
      <formula>85</formula>
    </cfRule>
  </conditionalFormatting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E837CC0-0B65-446B-8088-CDD9FF86E50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البداية </vt:lpstr>
      <vt:lpstr>معاير الامثتال والالتزام</vt:lpstr>
      <vt:lpstr>معيار الشفافية والافصاح</vt:lpstr>
      <vt:lpstr>معيار التنظيم المالي</vt:lpstr>
      <vt:lpstr>معيار الأداء المالي</vt:lpstr>
      <vt:lpstr>النتائج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Alzubaidi</dc:creator>
  <cp:lastModifiedBy>Abdullah Alzubaidi</cp:lastModifiedBy>
  <cp:lastPrinted>2025-06-15T04:55:06Z</cp:lastPrinted>
  <dcterms:created xsi:type="dcterms:W3CDTF">2025-06-04T20:59:27Z</dcterms:created>
  <dcterms:modified xsi:type="dcterms:W3CDTF">2026-05-06T10:59:07Z</dcterms:modified>
</cp:coreProperties>
</file>